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GLULeermiddelen/Gedeelde documenten/01. Uitnodiging tot Inschrijving/"/>
    </mc:Choice>
  </mc:AlternateContent>
  <xr:revisionPtr revIDLastSave="133" documentId="11_5D3D71CD156ED08BFCC636F8B60D6BEBF68406CF" xr6:coauthVersionLast="47" xr6:coauthVersionMax="47" xr10:uidLastSave="{6699E641-F9FF-442F-8F44-E5829BDB2194}"/>
  <bookViews>
    <workbookView xWindow="-120" yWindow="-120" windowWidth="29040" windowHeight="15720" activeTab="1" xr2:uid="{00000000-000D-0000-FFFF-FFFF00000000}"/>
  </bookViews>
  <sheets>
    <sheet name="Handleiding" sheetId="1" r:id="rId1"/>
    <sheet name="Prijswens 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68" i="2" l="1"/>
  <c r="H167" i="2"/>
  <c r="F133" i="2"/>
  <c r="H133" i="2" s="1"/>
  <c r="F155" i="2"/>
  <c r="H155" i="2" s="1"/>
  <c r="F166" i="2"/>
  <c r="H166" i="2" s="1"/>
  <c r="F125" i="2"/>
  <c r="H125" i="2" s="1"/>
  <c r="H116" i="2"/>
  <c r="H114" i="2"/>
  <c r="H113" i="2"/>
  <c r="H112" i="2"/>
  <c r="H107" i="2"/>
  <c r="H106" i="2"/>
  <c r="H105" i="2"/>
  <c r="H100" i="2"/>
  <c r="H99" i="2"/>
  <c r="F97" i="2"/>
  <c r="H97" i="2" s="1"/>
  <c r="F89" i="2"/>
  <c r="H89" i="2" s="1"/>
  <c r="H78" i="2"/>
  <c r="F76" i="2"/>
  <c r="H76" i="2" s="1"/>
  <c r="F65" i="2"/>
  <c r="H65" i="2" s="1"/>
  <c r="H59" i="2"/>
  <c r="F57" i="2"/>
  <c r="H57" i="2" s="1"/>
  <c r="H44" i="2"/>
  <c r="F42" i="2"/>
  <c r="H42" i="2" s="1"/>
  <c r="H35" i="2"/>
  <c r="F33" i="2"/>
  <c r="H33" i="2" s="1"/>
  <c r="H26" i="2"/>
  <c r="F24" i="2"/>
  <c r="H24" i="2" s="1"/>
  <c r="F17" i="2"/>
  <c r="H17" i="2" s="1"/>
  <c r="H11" i="2"/>
  <c r="F9" i="2"/>
  <c r="H9" i="2" s="1"/>
  <c r="H170" i="2" l="1"/>
  <c r="H172" i="2" s="1"/>
  <c r="F144" i="2"/>
  <c r="H144" i="2" s="1"/>
</calcChain>
</file>

<file path=xl/sharedStrings.xml><?xml version="1.0" encoding="utf-8"?>
<sst xmlns="http://schemas.openxmlformats.org/spreadsheetml/2006/main" count="375" uniqueCount="109">
  <si>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</si>
  <si>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</si>
  <si>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</si>
  <si>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</si>
  <si>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</si>
  <si>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</si>
  <si>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</si>
  <si>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</si>
  <si>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 xml:space="preserve"> </t>
  </si>
  <si>
    <t>Groep: 1GV</t>
  </si>
  <si>
    <t>Aantal</t>
  </si>
  <si>
    <t>Totaalbedragen</t>
  </si>
  <si>
    <t>Grafische Vormgeving</t>
  </si>
  <si>
    <t>ISBN/EAN</t>
  </si>
  <si>
    <t>Omschrijving</t>
  </si>
  <si>
    <t>Uitgeverij</t>
  </si>
  <si>
    <t>Bruto prijs</t>
  </si>
  <si>
    <t>Netto prijs</t>
  </si>
  <si>
    <r>
      <t>NU Nederlands 3e editie 2F/3F online 2-jaarslicentie. </t>
    </r>
    <r>
      <rPr>
        <sz val="8"/>
        <color rgb="FFFF0000"/>
        <rFont val="Arial"/>
        <family val="2"/>
      </rPr>
      <t>Alleen digitale versie</t>
    </r>
  </si>
  <si>
    <t>Noordhoff</t>
  </si>
  <si>
    <r>
      <t>NU Rekenen 3e editie online 2-jaarslicentie. </t>
    </r>
    <r>
      <rPr>
        <sz val="8"/>
        <color rgb="FFFF0000"/>
        <rFont val="Arial"/>
        <family val="2"/>
      </rPr>
      <t>Alleen digitale versie</t>
    </r>
  </si>
  <si>
    <t>Boek Grafisch Ontwerpen laatste versie</t>
  </si>
  <si>
    <t>Librero</t>
  </si>
  <si>
    <t>Totaalbedrag artikelen</t>
  </si>
  <si>
    <t>Tekenmaterialen GV</t>
  </si>
  <si>
    <t>Pakket tekenmaterialen</t>
  </si>
  <si>
    <t>Gerstaecker</t>
  </si>
  <si>
    <t>Groep: 2GV</t>
  </si>
  <si>
    <r>
      <t xml:space="preserve">De maatschappij dat ben jij niveau 3-4, Learnbeat 1-jaarslicentie. </t>
    </r>
    <r>
      <rPr>
        <sz val="8"/>
        <color rgb="FFFF0000"/>
        <rFont val="Arial"/>
        <family val="2"/>
      </rPr>
      <t>Alleen digitale versie</t>
    </r>
  </si>
  <si>
    <t>Codenamefuture</t>
  </si>
  <si>
    <t>Groep: 1GA</t>
  </si>
  <si>
    <t>Game Artist</t>
  </si>
  <si>
    <r>
      <t>NU Rekenen 3e  editie online 2-jaarslicentie. </t>
    </r>
    <r>
      <rPr>
        <sz val="8"/>
        <color rgb="FFFF0000"/>
        <rFont val="Arial"/>
        <family val="2"/>
      </rPr>
      <t>Alleen digitale versie</t>
    </r>
  </si>
  <si>
    <t>Klassenset GA</t>
  </si>
  <si>
    <r>
      <t xml:space="preserve">Code MBO </t>
    </r>
    <r>
      <rPr>
        <sz val="8"/>
        <color rgb="FFFF0000"/>
        <rFont val="Arial"/>
        <family val="2"/>
      </rPr>
      <t>digitale toegang</t>
    </r>
  </si>
  <si>
    <t>Critical Mass</t>
  </si>
  <si>
    <t>Groep: 1GD</t>
  </si>
  <si>
    <t>Game Developer - Game Programmer</t>
  </si>
  <si>
    <r>
      <t>Code MBO</t>
    </r>
    <r>
      <rPr>
        <sz val="8"/>
        <color rgb="FFFF0000"/>
        <rFont val="Arial"/>
        <family val="2"/>
      </rPr>
      <t xml:space="preserve"> digitale toegang</t>
    </r>
  </si>
  <si>
    <t>Groep: 1RTG</t>
  </si>
  <si>
    <t>Realtime Graphics</t>
  </si>
  <si>
    <t>Groep: 1COM</t>
  </si>
  <si>
    <t>Communicatie en Marketing</t>
  </si>
  <si>
    <t>InBusiness Corporate communicatie boek + licentie</t>
  </si>
  <si>
    <t>ThiemeMeulenhoff bv</t>
  </si>
  <si>
    <t>InBusiness Financieel Elementair Kennis bedrijfsadministratie 1</t>
  </si>
  <si>
    <t>InBusiness Financieel Elementair Kennis bedrijfseconomie 1</t>
  </si>
  <si>
    <t>InBusiness Commercieel Marktonderzoek, Leerwerkboek + online basis</t>
  </si>
  <si>
    <t>InBusiness Commercieel Marketing en communicatie, Leerwerkboek + online basis</t>
  </si>
  <si>
    <t>Klassenset COM</t>
  </si>
  <si>
    <t>Projectmanagement</t>
  </si>
  <si>
    <t>Groep: 2COM</t>
  </si>
  <si>
    <t>MBO Spaans online A2</t>
  </si>
  <si>
    <t>Redbrickmedia</t>
  </si>
  <si>
    <t>Groep: 1MM</t>
  </si>
  <si>
    <t>Mediamanagement en Marketing</t>
  </si>
  <si>
    <t>Groep: 1MM (instroom jan. 2023)</t>
  </si>
  <si>
    <t xml:space="preserve">  </t>
  </si>
  <si>
    <t>Instroom Mediamanagement en Marketing</t>
  </si>
  <si>
    <t>Groep: 1DTP</t>
  </si>
  <si>
    <t>Creatief DTP-er</t>
  </si>
  <si>
    <t xml:space="preserve">Taalblokken 3 combipakket NE 2F leerwerkboek + 2-jaarslicentie </t>
  </si>
  <si>
    <t>Malmberg</t>
  </si>
  <si>
    <t>NU Rekenen 3e ed leerwerkboek niveau 3 + 2-jaarslicentie</t>
  </si>
  <si>
    <t>Klassenset DTP (Jan Lintzen)</t>
  </si>
  <si>
    <t>NU Rekenen 3e ed leerwerkboek niveau 3</t>
  </si>
  <si>
    <t>NU Rekenen 3e ed leerwerkboek niveau 4</t>
  </si>
  <si>
    <t>Groep: 1BBL</t>
  </si>
  <si>
    <t>Basismedewerker Printmedia (BBL)</t>
  </si>
  <si>
    <t xml:space="preserve">NU Nederlands 2e 2F leerwerkboek + online 2- jaarlicentie </t>
  </si>
  <si>
    <t>NU Rekenen 3e ed leerwerkboek niveau 2 + 2-jaarslicentie</t>
  </si>
  <si>
    <r>
      <t xml:space="preserve">NU Burgerschap mbo 2e ed online jaarlicentie. </t>
    </r>
    <r>
      <rPr>
        <sz val="8"/>
        <color rgb="FFFF0000"/>
        <rFont val="Arial"/>
        <family val="2"/>
      </rPr>
      <t>Alleen digitale versie</t>
    </r>
  </si>
  <si>
    <t>Groep: 1MCP</t>
  </si>
  <si>
    <t>Medewerker Creatieve Productie</t>
  </si>
  <si>
    <t>NU Nederlands 2e 2F leerwerkboek + online 2-jaarslicentie student</t>
  </si>
  <si>
    <t>Klassenset MCP (Jan Lintzen)</t>
  </si>
  <si>
    <t>NU Rekenen 3e ed leerwerkboek niveau 2</t>
  </si>
  <si>
    <t>Groep: 1CM</t>
  </si>
  <si>
    <t>Alles digitaal met optie om achteraf boeken te bestellen als dit nodig is voor studenten</t>
  </si>
  <si>
    <t>Crossmedia</t>
  </si>
  <si>
    <r>
      <t>NU Rekenen 3e editie 2F/3F online 2-jaarslicentie. </t>
    </r>
    <r>
      <rPr>
        <sz val="8"/>
        <color rgb="FFFF0000"/>
        <rFont val="Arial"/>
        <family val="2"/>
      </rPr>
      <t>Alleen digitale versie</t>
    </r>
  </si>
  <si>
    <r>
      <t>De maatschappij dat ben jij -op Learnbeat- licentie  </t>
    </r>
    <r>
      <rPr>
        <sz val="8"/>
        <color rgb="FFFF0000"/>
        <rFont val="Arial"/>
        <family val="2"/>
      </rPr>
      <t>Alleen digitale versie</t>
    </r>
  </si>
  <si>
    <r>
      <t xml:space="preserve">NU Engels mbo 2e ed online 2-jaarslicentie. </t>
    </r>
    <r>
      <rPr>
        <sz val="8"/>
        <color rgb="FFFF0000"/>
        <rFont val="Arial"/>
        <family val="2"/>
      </rPr>
      <t>Alleen digitale versie</t>
    </r>
  </si>
  <si>
    <t xml:space="preserve">Groep: 1MVD </t>
  </si>
  <si>
    <t>Media Vormgever Doorstroom (DTP/CM)</t>
  </si>
  <si>
    <t>Groep: 1AAV</t>
  </si>
  <si>
    <t>Animatie/Audiovisuele vormgeving</t>
  </si>
  <si>
    <t>Films maken</t>
  </si>
  <si>
    <t>De Vrije Uitgevers</t>
  </si>
  <si>
    <t>Engels Meestergijs.nl</t>
  </si>
  <si>
    <t>Meestergijs</t>
  </si>
  <si>
    <t>2x spiegelreflexcamera app, keuze wordt aan het begin van het schooljaar bekend gemaakt omdat technologie snel veranderd</t>
  </si>
  <si>
    <t>Groep: 1WDS</t>
  </si>
  <si>
    <t>Webdesign</t>
  </si>
  <si>
    <r>
      <t>Speakout Intermediate 2nd edition, MyEnglishLab, </t>
    </r>
    <r>
      <rPr>
        <sz val="8"/>
        <color rgb="FFFF0000"/>
        <rFont val="Arial"/>
        <family val="2"/>
      </rPr>
      <t>digitale toegang</t>
    </r>
    <r>
      <rPr>
        <sz val="8"/>
        <color rgb="FF000000"/>
        <rFont val="Arial"/>
        <family val="2"/>
      </rPr>
      <t> (na 0-meting)</t>
    </r>
  </si>
  <si>
    <t>Pearson Benelux</t>
  </si>
  <si>
    <r>
      <t>Speakout Upper Intermediate 2nd edition, MyEnglishLab, </t>
    </r>
    <r>
      <rPr>
        <sz val="8"/>
        <color rgb="FFFF0000"/>
        <rFont val="Arial"/>
        <family val="2"/>
      </rPr>
      <t>digitale toegang</t>
    </r>
    <r>
      <rPr>
        <sz val="8"/>
        <color rgb="FF000000"/>
        <rFont val="Arial"/>
        <family val="2"/>
      </rPr>
      <t> (na 0-meting</t>
    </r>
  </si>
  <si>
    <t>Pre-intermediate Students' book with DVD &amp; MyEnglishLab (na 0-meting)</t>
  </si>
  <si>
    <t>Groep: 1WDV</t>
  </si>
  <si>
    <t>Webdeveloper</t>
  </si>
  <si>
    <t>Totaal Inschrijfprijs</t>
  </si>
  <si>
    <t>Fictieve bestelling van produkten en diensten</t>
  </si>
  <si>
    <t>Prijswens 1</t>
  </si>
  <si>
    <t xml:space="preserve">6. Het indienen van nulprijzen en opslagen die 0 % bedragen is toegestaan. In dat geval zal de ingediende prijs en/of opslag worden gewaardeerd en beoordeeld als respectievelijk € 0,01 of 0,01 %. 
</t>
  </si>
  <si>
    <t>Opslag of Kortings%</t>
  </si>
  <si>
    <t>Subtotaal</t>
  </si>
  <si>
    <t>Eenmalige projectkorting</t>
  </si>
  <si>
    <t>Reguliere jaarlijkse projectkorting bij vergelijkbare jaarbestelling</t>
  </si>
  <si>
    <t>Portikosten: zie hoofdstuk 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</si>
</sst>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  <numFmt numFmtId="165" formatCode="&quot;€&quot;\ #,##0.00"/>
  </numFmts>
  <fonts count="21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2"/>
      <color theme="1"/>
      <name val="Calibri"/>
      <family val="2"/>
      <scheme val="minor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8"/>
      <color rgb="FF000000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sz val="8"/>
      <color rgb="FFFFFFFF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8"/>
      <color rgb="FF201F1E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305496"/>
        <bgColor rgb="FF000000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136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9" fillId="5" borderId="3" xfId="0" applyFont="1" applyFill="1" applyBorder="1" applyAlignment="1">
      <alignment horizontal="left" vertical="top" wrapText="1"/>
    </xf>
    <xf numFmtId="0" fontId="9" fillId="5" borderId="3" xfId="0" applyFont="1" applyFill="1" applyBorder="1" applyAlignment="1">
      <alignment horizontal="left" vertical="top"/>
    </xf>
    <xf numFmtId="44" fontId="9" fillId="5" borderId="4" xfId="1" applyFont="1" applyFill="1" applyBorder="1" applyAlignment="1">
      <alignment horizontal="left" vertical="top"/>
    </xf>
    <xf numFmtId="0" fontId="10" fillId="5" borderId="3" xfId="0" applyFont="1" applyFill="1" applyBorder="1" applyAlignment="1">
      <alignment horizontal="center" vertical="top"/>
    </xf>
    <xf numFmtId="44" fontId="9" fillId="5" borderId="6" xfId="1" applyFont="1" applyFill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44" fontId="6" fillId="0" borderId="1" xfId="1" applyFont="1" applyBorder="1" applyAlignment="1">
      <alignment horizontal="left" vertical="top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/>
    </xf>
    <xf numFmtId="0" fontId="11" fillId="3" borderId="1" xfId="0" applyFont="1" applyFill="1" applyBorder="1" applyAlignment="1">
      <alignment horizontal="left" vertical="top"/>
    </xf>
    <xf numFmtId="44" fontId="7" fillId="3" borderId="1" xfId="1" applyFont="1" applyFill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44" fontId="13" fillId="6" borderId="1" xfId="1" applyFont="1" applyFill="1" applyBorder="1" applyAlignment="1">
      <alignment horizontal="left" vertical="top"/>
    </xf>
    <xf numFmtId="0" fontId="7" fillId="8" borderId="1" xfId="0" applyFont="1" applyFill="1" applyBorder="1" applyAlignment="1">
      <alignment horizontal="left" vertical="top" wrapText="1"/>
    </xf>
    <xf numFmtId="0" fontId="7" fillId="8" borderId="1" xfId="0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left" vertical="top"/>
    </xf>
    <xf numFmtId="44" fontId="7" fillId="3" borderId="1" xfId="1" applyFont="1" applyFill="1" applyBorder="1" applyAlignment="1">
      <alignment horizontal="right" vertical="top"/>
    </xf>
    <xf numFmtId="44" fontId="13" fillId="6" borderId="0" xfId="1" applyFont="1" applyFill="1" applyBorder="1" applyAlignment="1">
      <alignment horizontal="left" vertical="top"/>
    </xf>
    <xf numFmtId="44" fontId="13" fillId="0" borderId="0" xfId="1" applyFont="1" applyBorder="1" applyAlignment="1">
      <alignment horizontal="left" vertical="top"/>
    </xf>
    <xf numFmtId="0" fontId="6" fillId="0" borderId="0" xfId="0" applyFont="1" applyAlignment="1">
      <alignment horizontal="center" vertical="top" wrapText="1"/>
    </xf>
    <xf numFmtId="0" fontId="6" fillId="2" borderId="0" xfId="0" applyFont="1" applyFill="1" applyAlignment="1">
      <alignment horizontal="right" vertical="top" wrapText="1"/>
    </xf>
    <xf numFmtId="0" fontId="14" fillId="9" borderId="3" xfId="0" applyFont="1" applyFill="1" applyBorder="1" applyAlignment="1">
      <alignment horizontal="left" vertical="top" wrapText="1"/>
    </xf>
    <xf numFmtId="0" fontId="14" fillId="9" borderId="3" xfId="0" applyFont="1" applyFill="1" applyBorder="1" applyAlignment="1">
      <alignment horizontal="left" vertical="top"/>
    </xf>
    <xf numFmtId="44" fontId="14" fillId="9" borderId="4" xfId="1" applyFont="1" applyFill="1" applyBorder="1" applyAlignment="1">
      <alignment horizontal="left" vertical="top"/>
    </xf>
    <xf numFmtId="44" fontId="14" fillId="9" borderId="6" xfId="1" applyFont="1" applyFill="1" applyBorder="1" applyAlignment="1">
      <alignment horizontal="left" vertical="top"/>
    </xf>
    <xf numFmtId="0" fontId="15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/>
    </xf>
    <xf numFmtId="1" fontId="7" fillId="0" borderId="0" xfId="0" applyNumberFormat="1" applyFont="1" applyAlignment="1">
      <alignment horizontal="left" vertical="top"/>
    </xf>
    <xf numFmtId="44" fontId="7" fillId="0" borderId="0" xfId="1" applyFont="1" applyBorder="1" applyAlignment="1">
      <alignment horizontal="left" vertical="top"/>
    </xf>
    <xf numFmtId="0" fontId="9" fillId="5" borderId="7" xfId="0" applyFont="1" applyFill="1" applyBorder="1" applyAlignment="1">
      <alignment horizontal="left" vertical="top" wrapText="1"/>
    </xf>
    <xf numFmtId="0" fontId="9" fillId="5" borderId="7" xfId="0" applyFont="1" applyFill="1" applyBorder="1" applyAlignment="1">
      <alignment horizontal="left" vertical="top"/>
    </xf>
    <xf numFmtId="44" fontId="9" fillId="5" borderId="7" xfId="1" applyFont="1" applyFill="1" applyBorder="1" applyAlignment="1">
      <alignment horizontal="left" vertical="top"/>
    </xf>
    <xf numFmtId="0" fontId="9" fillId="5" borderId="8" xfId="0" applyFont="1" applyFill="1" applyBorder="1" applyAlignment="1">
      <alignment horizontal="left" vertical="top" wrapText="1"/>
    </xf>
    <xf numFmtId="0" fontId="9" fillId="5" borderId="8" xfId="0" applyFont="1" applyFill="1" applyBorder="1" applyAlignment="1">
      <alignment horizontal="left" vertical="top"/>
    </xf>
    <xf numFmtId="44" fontId="9" fillId="5" borderId="8" xfId="1" applyFont="1" applyFill="1" applyBorder="1" applyAlignment="1">
      <alignment horizontal="left" vertical="top"/>
    </xf>
    <xf numFmtId="44" fontId="7" fillId="0" borderId="0" xfId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vertical="top" wrapText="1"/>
    </xf>
    <xf numFmtId="0" fontId="19" fillId="0" borderId="0" xfId="0" applyFont="1" applyAlignment="1">
      <alignment horizontal="left" vertical="top"/>
    </xf>
    <xf numFmtId="0" fontId="7" fillId="0" borderId="7" xfId="0" applyFont="1" applyBorder="1" applyAlignment="1">
      <alignment horizontal="left" vertical="top"/>
    </xf>
    <xf numFmtId="44" fontId="7" fillId="0" borderId="1" xfId="1" applyFont="1" applyBorder="1" applyAlignment="1">
      <alignment horizontal="left" vertical="top"/>
    </xf>
    <xf numFmtId="1" fontId="9" fillId="5" borderId="16" xfId="0" applyNumberFormat="1" applyFont="1" applyFill="1" applyBorder="1" applyAlignment="1">
      <alignment horizontal="left" vertical="top"/>
    </xf>
    <xf numFmtId="0" fontId="10" fillId="5" borderId="17" xfId="0" applyFont="1" applyFill="1" applyBorder="1" applyAlignment="1">
      <alignment horizontal="right" vertical="top"/>
    </xf>
    <xf numFmtId="1" fontId="9" fillId="5" borderId="14" xfId="0" applyNumberFormat="1" applyFont="1" applyFill="1" applyBorder="1" applyAlignment="1">
      <alignment horizontal="left" vertical="top"/>
    </xf>
    <xf numFmtId="0" fontId="9" fillId="5" borderId="0" xfId="0" applyFont="1" applyFill="1" applyAlignment="1">
      <alignment horizontal="left" vertical="top" wrapText="1"/>
    </xf>
    <xf numFmtId="0" fontId="9" fillId="5" borderId="0" xfId="0" applyFont="1" applyFill="1" applyAlignment="1">
      <alignment horizontal="left" vertical="top"/>
    </xf>
    <xf numFmtId="0" fontId="10" fillId="5" borderId="0" xfId="0" applyFont="1" applyFill="1" applyAlignment="1">
      <alignment horizontal="center" vertical="top"/>
    </xf>
    <xf numFmtId="0" fontId="10" fillId="5" borderId="15" xfId="0" applyFont="1" applyFill="1" applyBorder="1" applyAlignment="1">
      <alignment horizontal="right" vertical="top"/>
    </xf>
    <xf numFmtId="1" fontId="6" fillId="0" borderId="18" xfId="0" applyNumberFormat="1" applyFont="1" applyBorder="1" applyAlignment="1">
      <alignment horizontal="left" vertical="top"/>
    </xf>
    <xf numFmtId="1" fontId="11" fillId="0" borderId="18" xfId="0" applyNumberFormat="1" applyFont="1" applyBorder="1" applyAlignment="1">
      <alignment horizontal="left" vertical="top"/>
    </xf>
    <xf numFmtId="1" fontId="7" fillId="0" borderId="18" xfId="0" applyNumberFormat="1" applyFont="1" applyBorder="1" applyAlignment="1">
      <alignment horizontal="left" vertical="top"/>
    </xf>
    <xf numFmtId="1" fontId="7" fillId="8" borderId="18" xfId="0" applyNumberFormat="1" applyFont="1" applyFill="1" applyBorder="1" applyAlignment="1">
      <alignment horizontal="left" vertical="top"/>
    </xf>
    <xf numFmtId="1" fontId="13" fillId="0" borderId="14" xfId="0" applyNumberFormat="1" applyFont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6" borderId="0" xfId="0" applyFont="1" applyFill="1" applyAlignment="1">
      <alignment horizontal="center" vertical="top" wrapText="1"/>
    </xf>
    <xf numFmtId="1" fontId="12" fillId="0" borderId="14" xfId="0" applyNumberFormat="1" applyFont="1" applyBorder="1" applyAlignment="1">
      <alignment horizontal="left" vertical="top"/>
    </xf>
    <xf numFmtId="1" fontId="7" fillId="0" borderId="14" xfId="0" applyNumberFormat="1" applyFont="1" applyBorder="1" applyAlignment="1">
      <alignment horizontal="left" vertical="top"/>
    </xf>
    <xf numFmtId="1" fontId="14" fillId="9" borderId="16" xfId="0" applyNumberFormat="1" applyFont="1" applyFill="1" applyBorder="1" applyAlignment="1">
      <alignment horizontal="left" vertical="top"/>
    </xf>
    <xf numFmtId="1" fontId="14" fillId="9" borderId="14" xfId="0" applyNumberFormat="1" applyFont="1" applyFill="1" applyBorder="1" applyAlignment="1">
      <alignment horizontal="left" vertical="top"/>
    </xf>
    <xf numFmtId="0" fontId="14" fillId="9" borderId="0" xfId="0" applyFont="1" applyFill="1" applyAlignment="1">
      <alignment horizontal="left" vertical="top" wrapText="1"/>
    </xf>
    <xf numFmtId="0" fontId="14" fillId="9" borderId="0" xfId="0" applyFont="1" applyFill="1" applyAlignment="1">
      <alignment horizontal="left" vertical="top"/>
    </xf>
    <xf numFmtId="1" fontId="15" fillId="0" borderId="18" xfId="0" applyNumberFormat="1" applyFont="1" applyBorder="1" applyAlignment="1">
      <alignment horizontal="left" vertical="top"/>
    </xf>
    <xf numFmtId="1" fontId="16" fillId="0" borderId="18" xfId="0" applyNumberFormat="1" applyFont="1" applyBorder="1" applyAlignment="1">
      <alignment horizontal="left" vertical="top"/>
    </xf>
    <xf numFmtId="1" fontId="17" fillId="0" borderId="18" xfId="0" applyNumberFormat="1" applyFont="1" applyBorder="1" applyAlignment="1">
      <alignment horizontal="left" vertical="top"/>
    </xf>
    <xf numFmtId="1" fontId="9" fillId="5" borderId="19" xfId="0" applyNumberFormat="1" applyFont="1" applyFill="1" applyBorder="1" applyAlignment="1">
      <alignment horizontal="left" vertical="top"/>
    </xf>
    <xf numFmtId="1" fontId="9" fillId="5" borderId="20" xfId="0" applyNumberFormat="1" applyFont="1" applyFill="1" applyBorder="1" applyAlignment="1">
      <alignment horizontal="left" vertical="top"/>
    </xf>
    <xf numFmtId="44" fontId="7" fillId="0" borderId="7" xfId="1" applyFont="1" applyBorder="1" applyAlignment="1">
      <alignment horizontal="left" vertical="top"/>
    </xf>
    <xf numFmtId="0" fontId="7" fillId="0" borderId="22" xfId="0" applyFont="1" applyBorder="1" applyAlignment="1">
      <alignment horizontal="left" vertical="top"/>
    </xf>
    <xf numFmtId="44" fontId="7" fillId="0" borderId="22" xfId="1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23" xfId="0" applyFont="1" applyFill="1" applyBorder="1" applyAlignment="1">
      <alignment horizontal="center" vertical="top" wrapText="1"/>
    </xf>
    <xf numFmtId="0" fontId="6" fillId="6" borderId="24" xfId="0" applyFont="1" applyFill="1" applyBorder="1" applyAlignment="1">
      <alignment horizontal="center" vertical="top" wrapText="1"/>
    </xf>
    <xf numFmtId="0" fontId="6" fillId="7" borderId="24" xfId="0" applyFont="1" applyFill="1" applyBorder="1" applyAlignment="1">
      <alignment horizontal="center" vertical="top" wrapText="1"/>
    </xf>
    <xf numFmtId="0" fontId="6" fillId="8" borderId="24" xfId="0" applyFont="1" applyFill="1" applyBorder="1" applyAlignment="1">
      <alignment horizontal="center" vertical="top" wrapText="1"/>
    </xf>
    <xf numFmtId="0" fontId="6" fillId="0" borderId="2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5" xfId="0" applyFont="1" applyBorder="1" applyAlignment="1">
      <alignment horizontal="center" vertical="top" wrapText="1"/>
    </xf>
    <xf numFmtId="0" fontId="6" fillId="2" borderId="26" xfId="0" applyFont="1" applyFill="1" applyBorder="1" applyAlignment="1">
      <alignment horizontal="right" vertical="top" wrapText="1"/>
    </xf>
    <xf numFmtId="0" fontId="6" fillId="2" borderId="27" xfId="0" applyFont="1" applyFill="1" applyBorder="1" applyAlignment="1">
      <alignment horizontal="right" vertical="top" wrapText="1"/>
    </xf>
    <xf numFmtId="0" fontId="6" fillId="2" borderId="28" xfId="0" applyFont="1" applyFill="1" applyBorder="1" applyAlignment="1">
      <alignment horizontal="right" vertical="top" wrapText="1"/>
    </xf>
    <xf numFmtId="164" fontId="13" fillId="6" borderId="29" xfId="0" applyNumberFormat="1" applyFont="1" applyFill="1" applyBorder="1" applyAlignment="1">
      <alignment horizontal="right" vertical="top"/>
    </xf>
    <xf numFmtId="0" fontId="6" fillId="7" borderId="29" xfId="0" applyFont="1" applyFill="1" applyBorder="1" applyAlignment="1">
      <alignment horizontal="right" vertical="top"/>
    </xf>
    <xf numFmtId="164" fontId="13" fillId="8" borderId="29" xfId="0" applyNumberFormat="1" applyFont="1" applyFill="1" applyBorder="1" applyAlignment="1">
      <alignment horizontal="right" vertical="top"/>
    </xf>
    <xf numFmtId="164" fontId="13" fillId="6" borderId="27" xfId="0" applyNumberFormat="1" applyFont="1" applyFill="1" applyBorder="1" applyAlignment="1">
      <alignment horizontal="right" vertical="top"/>
    </xf>
    <xf numFmtId="0" fontId="10" fillId="5" borderId="30" xfId="0" applyFont="1" applyFill="1" applyBorder="1" applyAlignment="1">
      <alignment horizontal="right" vertical="top"/>
    </xf>
    <xf numFmtId="0" fontId="10" fillId="5" borderId="27" xfId="0" applyFont="1" applyFill="1" applyBorder="1" applyAlignment="1">
      <alignment horizontal="right" vertical="top"/>
    </xf>
    <xf numFmtId="0" fontId="6" fillId="2" borderId="30" xfId="0" applyFont="1" applyFill="1" applyBorder="1" applyAlignment="1">
      <alignment horizontal="right" vertical="top" wrapText="1"/>
    </xf>
    <xf numFmtId="0" fontId="6" fillId="7" borderId="29" xfId="0" applyFont="1" applyFill="1" applyBorder="1" applyAlignment="1">
      <alignment horizontal="right" vertical="top" wrapText="1"/>
    </xf>
    <xf numFmtId="165" fontId="13" fillId="3" borderId="29" xfId="0" applyNumberFormat="1" applyFont="1" applyFill="1" applyBorder="1" applyAlignment="1">
      <alignment horizontal="right" vertical="top" wrapText="1"/>
    </xf>
    <xf numFmtId="165" fontId="6" fillId="0" borderId="29" xfId="0" applyNumberFormat="1" applyFont="1" applyBorder="1" applyAlignment="1">
      <alignment horizontal="right" vertical="top" wrapText="1"/>
    </xf>
    <xf numFmtId="165" fontId="6" fillId="0" borderId="10" xfId="0" applyNumberFormat="1" applyFont="1" applyBorder="1" applyAlignment="1">
      <alignment horizontal="right" vertical="top" wrapText="1"/>
    </xf>
    <xf numFmtId="1" fontId="11" fillId="0" borderId="19" xfId="0" applyNumberFormat="1" applyFont="1" applyBorder="1" applyAlignment="1">
      <alignment horizontal="left" vertical="top"/>
    </xf>
    <xf numFmtId="0" fontId="11" fillId="0" borderId="7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/>
    </xf>
    <xf numFmtId="0" fontId="11" fillId="3" borderId="7" xfId="0" applyFont="1" applyFill="1" applyBorder="1" applyAlignment="1">
      <alignment horizontal="left" vertical="top"/>
    </xf>
    <xf numFmtId="44" fontId="7" fillId="3" borderId="7" xfId="1" applyFont="1" applyFill="1" applyBorder="1" applyAlignment="1">
      <alignment horizontal="left" vertical="top"/>
    </xf>
    <xf numFmtId="0" fontId="7" fillId="0" borderId="9" xfId="0" applyFont="1" applyBorder="1" applyAlignment="1">
      <alignment horizontal="left" vertical="top"/>
    </xf>
    <xf numFmtId="1" fontId="16" fillId="0" borderId="31" xfId="0" applyNumberFormat="1" applyFont="1" applyBorder="1" applyAlignment="1">
      <alignment horizontal="left" vertical="top"/>
    </xf>
    <xf numFmtId="0" fontId="16" fillId="0" borderId="1" xfId="0" applyFont="1" applyBorder="1" applyAlignment="1">
      <alignment horizontal="left" vertical="top" wrapText="1"/>
    </xf>
    <xf numFmtId="1" fontId="16" fillId="0" borderId="19" xfId="0" applyNumberFormat="1" applyFont="1" applyBorder="1" applyAlignment="1">
      <alignment horizontal="left" vertical="top"/>
    </xf>
    <xf numFmtId="0" fontId="16" fillId="0" borderId="7" xfId="0" applyFont="1" applyBorder="1" applyAlignment="1">
      <alignment horizontal="left" vertical="top" wrapText="1"/>
    </xf>
    <xf numFmtId="0" fontId="16" fillId="0" borderId="22" xfId="0" applyFont="1" applyBorder="1" applyAlignment="1">
      <alignment horizontal="left" vertical="top" wrapText="1"/>
    </xf>
    <xf numFmtId="1" fontId="20" fillId="0" borderId="21" xfId="0" applyNumberFormat="1" applyFont="1" applyBorder="1" applyAlignment="1">
      <alignment horizontal="left" vertical="top"/>
    </xf>
    <xf numFmtId="0" fontId="6" fillId="2" borderId="24" xfId="0" applyFont="1" applyFill="1" applyBorder="1" applyAlignment="1">
      <alignment horizontal="center" vertical="top" wrapText="1"/>
    </xf>
    <xf numFmtId="0" fontId="6" fillId="2" borderId="32" xfId="0" applyFont="1" applyFill="1" applyBorder="1" applyAlignment="1">
      <alignment horizontal="right" vertical="top" wrapText="1"/>
    </xf>
    <xf numFmtId="0" fontId="16" fillId="0" borderId="9" xfId="0" applyFont="1" applyBorder="1" applyAlignment="1">
      <alignment horizontal="left" vertical="top"/>
    </xf>
    <xf numFmtId="44" fontId="13" fillId="6" borderId="9" xfId="1" applyFont="1" applyFill="1" applyBorder="1" applyAlignment="1">
      <alignment horizontal="left" vertical="top"/>
    </xf>
    <xf numFmtId="0" fontId="6" fillId="6" borderId="23" xfId="0" applyFont="1" applyFill="1" applyBorder="1" applyAlignment="1">
      <alignment horizontal="center" vertical="top" wrapText="1"/>
    </xf>
    <xf numFmtId="165" fontId="13" fillId="3" borderId="30" xfId="0" applyNumberFormat="1" applyFont="1" applyFill="1" applyBorder="1" applyAlignment="1">
      <alignment horizontal="right" vertical="top" wrapText="1"/>
    </xf>
    <xf numFmtId="1" fontId="18" fillId="0" borderId="11" xfId="0" applyNumberFormat="1" applyFont="1" applyBorder="1" applyAlignment="1">
      <alignment horizontal="left" vertical="top"/>
    </xf>
    <xf numFmtId="0" fontId="8" fillId="0" borderId="12" xfId="0" applyFont="1" applyBorder="1" applyAlignment="1">
      <alignment vertical="top"/>
    </xf>
    <xf numFmtId="0" fontId="8" fillId="0" borderId="13" xfId="0" applyFont="1" applyBorder="1" applyAlignment="1">
      <alignment vertical="top"/>
    </xf>
    <xf numFmtId="1" fontId="18" fillId="0" borderId="14" xfId="0" applyNumberFormat="1" applyFont="1" applyBorder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15" xfId="0" applyFont="1" applyBorder="1" applyAlignment="1">
      <alignment vertical="top"/>
    </xf>
    <xf numFmtId="1" fontId="6" fillId="7" borderId="18" xfId="0" applyNumberFormat="1" applyFont="1" applyFill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1" fontId="13" fillId="0" borderId="18" xfId="0" applyNumberFormat="1" applyFont="1" applyBorder="1" applyAlignment="1">
      <alignment horizontal="left" vertical="top"/>
    </xf>
    <xf numFmtId="1" fontId="13" fillId="0" borderId="1" xfId="0" applyNumberFormat="1" applyFont="1" applyBorder="1" applyAlignment="1">
      <alignment horizontal="left" vertical="top"/>
    </xf>
    <xf numFmtId="1" fontId="16" fillId="0" borderId="18" xfId="0" applyNumberFormat="1" applyFont="1" applyBorder="1" applyAlignment="1">
      <alignment horizontal="left" vertical="top"/>
    </xf>
    <xf numFmtId="0" fontId="16" fillId="0" borderId="1" xfId="0" applyFont="1" applyBorder="1" applyAlignment="1">
      <alignment horizontal="left" vertical="top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9"/>
  <sheetViews>
    <sheetView zoomScale="85" zoomScaleNormal="85" zoomScalePageLayoutView="85" workbookViewId="0">
      <selection activeCell="A3" sqref="A3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50" customFormat="1" x14ac:dyDescent="0.25">
      <c r="A8" s="49" t="s">
        <v>6</v>
      </c>
    </row>
    <row r="9" spans="1:1" s="50" customFormat="1" ht="45" x14ac:dyDescent="0.25">
      <c r="A9" s="51" t="s">
        <v>103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7FAD8-DACF-4344-9820-2C9C385EA53E}">
  <dimension ref="A1:H346"/>
  <sheetViews>
    <sheetView tabSelected="1" topLeftCell="A149" zoomScale="124" workbookViewId="0">
      <selection activeCell="H172" sqref="H172"/>
    </sheetView>
  </sheetViews>
  <sheetFormatPr defaultColWidth="12.42578125" defaultRowHeight="11.25" x14ac:dyDescent="0.25"/>
  <cols>
    <col min="1" max="1" width="14.28515625" style="39" customWidth="1"/>
    <col min="2" max="2" width="63.5703125" style="8" customWidth="1"/>
    <col min="3" max="5" width="16.140625" style="9" customWidth="1"/>
    <col min="6" max="6" width="10" style="47" bestFit="1" customWidth="1"/>
    <col min="7" max="7" width="11" style="31" customWidth="1"/>
    <col min="8" max="8" width="13.85546875" style="32" customWidth="1"/>
    <col min="9" max="16384" width="12.42578125" style="9"/>
  </cols>
  <sheetData>
    <row r="1" spans="1:8" s="52" customFormat="1" ht="18" customHeight="1" x14ac:dyDescent="0.25">
      <c r="A1" s="124" t="s">
        <v>102</v>
      </c>
      <c r="B1" s="125"/>
      <c r="C1" s="125"/>
      <c r="D1" s="125"/>
      <c r="E1" s="125"/>
      <c r="F1" s="125"/>
      <c r="G1" s="125"/>
      <c r="H1" s="126"/>
    </row>
    <row r="2" spans="1:8" s="52" customFormat="1" ht="18" customHeight="1" x14ac:dyDescent="0.25">
      <c r="A2" s="127" t="s">
        <v>101</v>
      </c>
      <c r="B2" s="128"/>
      <c r="C2" s="128"/>
      <c r="D2" s="128"/>
      <c r="E2" s="128"/>
      <c r="F2" s="128"/>
      <c r="G2" s="128"/>
      <c r="H2" s="129"/>
    </row>
    <row r="3" spans="1:8" ht="13.15" customHeight="1" x14ac:dyDescent="0.25">
      <c r="A3" s="55" t="s">
        <v>9</v>
      </c>
      <c r="B3" s="10"/>
      <c r="C3" s="11"/>
      <c r="D3" s="11"/>
      <c r="E3" s="11"/>
      <c r="F3" s="12"/>
      <c r="G3" s="13" t="s">
        <v>10</v>
      </c>
      <c r="H3" s="56" t="s">
        <v>11</v>
      </c>
    </row>
    <row r="4" spans="1:8" ht="13.15" customHeight="1" thickBot="1" x14ac:dyDescent="0.3">
      <c r="A4" s="57" t="s">
        <v>12</v>
      </c>
      <c r="B4" s="58"/>
      <c r="C4" s="59"/>
      <c r="D4" s="59"/>
      <c r="E4" s="59"/>
      <c r="F4" s="14"/>
      <c r="G4" s="60"/>
      <c r="H4" s="61" t="s">
        <v>8</v>
      </c>
    </row>
    <row r="5" spans="1:8" ht="13.15" customHeight="1" x14ac:dyDescent="0.25">
      <c r="A5" s="62" t="s">
        <v>13</v>
      </c>
      <c r="B5" s="15" t="s">
        <v>14</v>
      </c>
      <c r="C5" s="16" t="s">
        <v>15</v>
      </c>
      <c r="D5" s="16" t="s">
        <v>16</v>
      </c>
      <c r="E5" s="16" t="s">
        <v>104</v>
      </c>
      <c r="F5" s="17" t="s">
        <v>17</v>
      </c>
      <c r="G5" s="83" t="s">
        <v>8</v>
      </c>
      <c r="H5" s="92"/>
    </row>
    <row r="6" spans="1:8" ht="13.15" customHeight="1" x14ac:dyDescent="0.25">
      <c r="A6" s="63">
        <v>8717927138854</v>
      </c>
      <c r="B6" s="18" t="s">
        <v>18</v>
      </c>
      <c r="C6" s="19" t="s">
        <v>19</v>
      </c>
      <c r="D6" s="20" t="s">
        <v>8</v>
      </c>
      <c r="E6" s="20"/>
      <c r="F6" s="21">
        <v>0</v>
      </c>
      <c r="G6" s="84"/>
      <c r="H6" s="93"/>
    </row>
    <row r="7" spans="1:8" ht="13.15" customHeight="1" x14ac:dyDescent="0.25">
      <c r="A7" s="64">
        <v>8717927137666</v>
      </c>
      <c r="B7" s="18" t="s">
        <v>20</v>
      </c>
      <c r="C7" s="19" t="s">
        <v>19</v>
      </c>
      <c r="D7" s="20"/>
      <c r="E7" s="20"/>
      <c r="F7" s="21">
        <v>0</v>
      </c>
      <c r="G7" s="84"/>
      <c r="H7" s="93"/>
    </row>
    <row r="8" spans="1:8" ht="13.15" customHeight="1" x14ac:dyDescent="0.25">
      <c r="A8" s="63">
        <v>9789089989246</v>
      </c>
      <c r="B8" s="22" t="s">
        <v>21</v>
      </c>
      <c r="C8" s="19" t="s">
        <v>22</v>
      </c>
      <c r="D8" s="20"/>
      <c r="E8" s="20"/>
      <c r="F8" s="21">
        <v>0</v>
      </c>
      <c r="G8" s="85"/>
      <c r="H8" s="94"/>
    </row>
    <row r="9" spans="1:8" ht="13.15" customHeight="1" x14ac:dyDescent="0.25">
      <c r="A9" s="132" t="s">
        <v>23</v>
      </c>
      <c r="B9" s="131"/>
      <c r="C9" s="23"/>
      <c r="D9" s="23"/>
      <c r="E9" s="23"/>
      <c r="F9" s="24">
        <f>SUM(F6:F8)</f>
        <v>0</v>
      </c>
      <c r="G9" s="86">
        <v>162</v>
      </c>
      <c r="H9" s="95">
        <f>SUM(F9*G9)</f>
        <v>0</v>
      </c>
    </row>
    <row r="10" spans="1:8" ht="13.15" customHeight="1" x14ac:dyDescent="0.25">
      <c r="A10" s="130" t="s">
        <v>24</v>
      </c>
      <c r="B10" s="131"/>
      <c r="C10" s="131"/>
      <c r="D10" s="131"/>
      <c r="E10" s="131"/>
      <c r="F10" s="131"/>
      <c r="G10" s="87" t="s">
        <v>8</v>
      </c>
      <c r="H10" s="96"/>
    </row>
    <row r="11" spans="1:8" ht="13.15" customHeight="1" x14ac:dyDescent="0.25">
      <c r="A11" s="65"/>
      <c r="B11" s="25" t="s">
        <v>25</v>
      </c>
      <c r="C11" s="26" t="s">
        <v>26</v>
      </c>
      <c r="D11" s="27"/>
      <c r="E11" s="27"/>
      <c r="F11" s="28">
        <v>0</v>
      </c>
      <c r="G11" s="88">
        <v>140</v>
      </c>
      <c r="H11" s="97">
        <f>SUM(F11*G11)</f>
        <v>0</v>
      </c>
    </row>
    <row r="12" spans="1:8" ht="13.15" customHeight="1" x14ac:dyDescent="0.25">
      <c r="A12" s="66"/>
      <c r="B12" s="67"/>
      <c r="F12" s="29"/>
      <c r="G12" s="68"/>
      <c r="H12" s="98"/>
    </row>
    <row r="13" spans="1:8" ht="13.15" customHeight="1" x14ac:dyDescent="0.25">
      <c r="A13" s="55" t="s">
        <v>27</v>
      </c>
      <c r="B13" s="10"/>
      <c r="C13" s="11"/>
      <c r="D13" s="11"/>
      <c r="E13" s="11"/>
      <c r="F13" s="12"/>
      <c r="G13" s="13"/>
      <c r="H13" s="99" t="s">
        <v>8</v>
      </c>
    </row>
    <row r="14" spans="1:8" ht="13.15" customHeight="1" x14ac:dyDescent="0.25">
      <c r="A14" s="57" t="s">
        <v>12</v>
      </c>
      <c r="B14" s="58"/>
      <c r="C14" s="59"/>
      <c r="D14" s="59"/>
      <c r="E14" s="59"/>
      <c r="F14" s="14"/>
      <c r="G14" s="60"/>
      <c r="H14" s="100" t="s">
        <v>8</v>
      </c>
    </row>
    <row r="15" spans="1:8" ht="13.15" customHeight="1" x14ac:dyDescent="0.25">
      <c r="A15" s="62" t="s">
        <v>13</v>
      </c>
      <c r="B15" s="15" t="s">
        <v>14</v>
      </c>
      <c r="C15" s="16" t="s">
        <v>15</v>
      </c>
      <c r="D15" s="16" t="s">
        <v>16</v>
      </c>
      <c r="E15" s="16" t="s">
        <v>104</v>
      </c>
      <c r="F15" s="17" t="s">
        <v>17</v>
      </c>
      <c r="G15" s="83" t="s">
        <v>8</v>
      </c>
      <c r="H15" s="101"/>
    </row>
    <row r="16" spans="1:8" ht="13.15" customHeight="1" x14ac:dyDescent="0.25">
      <c r="A16" s="64">
        <v>9789463206266</v>
      </c>
      <c r="B16" s="22" t="s">
        <v>28</v>
      </c>
      <c r="C16" s="23" t="s">
        <v>29</v>
      </c>
      <c r="D16" s="27"/>
      <c r="E16" s="27"/>
      <c r="F16" s="21">
        <v>0</v>
      </c>
      <c r="G16" s="84"/>
      <c r="H16" s="93"/>
    </row>
    <row r="17" spans="1:8" ht="13.15" customHeight="1" x14ac:dyDescent="0.25">
      <c r="A17" s="132" t="s">
        <v>23</v>
      </c>
      <c r="B17" s="131"/>
      <c r="C17" s="23"/>
      <c r="D17" s="23"/>
      <c r="E17" s="23"/>
      <c r="F17" s="24">
        <f>SUM(F16:F16)</f>
        <v>0</v>
      </c>
      <c r="G17" s="86">
        <v>135</v>
      </c>
      <c r="H17" s="95">
        <f>SUM(F17*G17)</f>
        <v>0</v>
      </c>
    </row>
    <row r="18" spans="1:8" ht="13.15" customHeight="1" x14ac:dyDescent="0.25">
      <c r="A18" s="69"/>
      <c r="F18" s="30"/>
      <c r="H18" s="93"/>
    </row>
    <row r="19" spans="1:8" ht="13.15" customHeight="1" x14ac:dyDescent="0.25">
      <c r="A19" s="55" t="s">
        <v>30</v>
      </c>
      <c r="B19" s="10"/>
      <c r="C19" s="11"/>
      <c r="D19" s="11"/>
      <c r="E19" s="11"/>
      <c r="F19" s="12"/>
      <c r="G19" s="13"/>
      <c r="H19" s="99" t="s">
        <v>8</v>
      </c>
    </row>
    <row r="20" spans="1:8" ht="13.15" customHeight="1" x14ac:dyDescent="0.25">
      <c r="A20" s="57" t="s">
        <v>31</v>
      </c>
      <c r="B20" s="58"/>
      <c r="C20" s="59"/>
      <c r="D20" s="59"/>
      <c r="E20" s="59"/>
      <c r="F20" s="14"/>
      <c r="G20" s="60"/>
      <c r="H20" s="100" t="s">
        <v>8</v>
      </c>
    </row>
    <row r="21" spans="1:8" ht="13.15" customHeight="1" x14ac:dyDescent="0.25">
      <c r="A21" s="62" t="s">
        <v>13</v>
      </c>
      <c r="B21" s="15" t="s">
        <v>14</v>
      </c>
      <c r="C21" s="16" t="s">
        <v>15</v>
      </c>
      <c r="D21" s="16" t="s">
        <v>16</v>
      </c>
      <c r="E21" s="16" t="s">
        <v>104</v>
      </c>
      <c r="F21" s="17" t="s">
        <v>17</v>
      </c>
      <c r="G21" s="83"/>
      <c r="H21" s="101"/>
    </row>
    <row r="22" spans="1:8" ht="13.15" customHeight="1" x14ac:dyDescent="0.25">
      <c r="A22" s="63">
        <v>8717927138854</v>
      </c>
      <c r="B22" s="18" t="s">
        <v>18</v>
      </c>
      <c r="C22" s="19" t="s">
        <v>19</v>
      </c>
      <c r="D22" s="20"/>
      <c r="E22" s="20"/>
      <c r="F22" s="21">
        <v>0</v>
      </c>
      <c r="G22" s="84"/>
      <c r="H22" s="93"/>
    </row>
    <row r="23" spans="1:8" ht="13.15" customHeight="1" x14ac:dyDescent="0.25">
      <c r="A23" s="64">
        <v>8717927137666</v>
      </c>
      <c r="B23" s="18" t="s">
        <v>32</v>
      </c>
      <c r="C23" s="23" t="s">
        <v>19</v>
      </c>
      <c r="D23" s="20"/>
      <c r="E23" s="20"/>
      <c r="F23" s="21">
        <v>0</v>
      </c>
      <c r="G23" s="84"/>
      <c r="H23" s="93"/>
    </row>
    <row r="24" spans="1:8" ht="13.15" customHeight="1" x14ac:dyDescent="0.25">
      <c r="A24" s="132" t="s">
        <v>23</v>
      </c>
      <c r="B24" s="131"/>
      <c r="C24" s="23"/>
      <c r="D24" s="23"/>
      <c r="E24" s="23"/>
      <c r="F24" s="24">
        <f>SUM(F22:F23)</f>
        <v>0</v>
      </c>
      <c r="G24" s="86">
        <v>108</v>
      </c>
      <c r="H24" s="95">
        <f>SUM(F24*G24)</f>
        <v>0</v>
      </c>
    </row>
    <row r="25" spans="1:8" ht="13.15" customHeight="1" x14ac:dyDescent="0.25">
      <c r="A25" s="130" t="s">
        <v>33</v>
      </c>
      <c r="B25" s="131"/>
      <c r="C25" s="131"/>
      <c r="D25" s="131"/>
      <c r="E25" s="131"/>
      <c r="F25" s="131"/>
      <c r="G25" s="87" t="s">
        <v>8</v>
      </c>
      <c r="H25" s="96"/>
    </row>
    <row r="26" spans="1:8" ht="13.15" customHeight="1" x14ac:dyDescent="0.25">
      <c r="A26" s="65"/>
      <c r="B26" s="25" t="s">
        <v>34</v>
      </c>
      <c r="C26" s="26" t="s">
        <v>35</v>
      </c>
      <c r="D26" s="20"/>
      <c r="E26" s="20"/>
      <c r="F26" s="21">
        <v>0</v>
      </c>
      <c r="G26" s="88">
        <v>4</v>
      </c>
      <c r="H26" s="97">
        <f>SUM(F26*G26)</f>
        <v>0</v>
      </c>
    </row>
    <row r="27" spans="1:8" x14ac:dyDescent="0.25">
      <c r="A27" s="70"/>
      <c r="F27" s="40"/>
      <c r="H27" s="93"/>
    </row>
    <row r="28" spans="1:8" ht="13.15" customHeight="1" x14ac:dyDescent="0.25">
      <c r="A28" s="71" t="s">
        <v>36</v>
      </c>
      <c r="B28" s="33"/>
      <c r="C28" s="34"/>
      <c r="D28" s="34"/>
      <c r="E28" s="34"/>
      <c r="F28" s="35"/>
      <c r="G28" s="13"/>
      <c r="H28" s="99" t="s">
        <v>8</v>
      </c>
    </row>
    <row r="29" spans="1:8" ht="13.15" customHeight="1" x14ac:dyDescent="0.25">
      <c r="A29" s="72" t="s">
        <v>37</v>
      </c>
      <c r="B29" s="73"/>
      <c r="C29" s="74"/>
      <c r="D29" s="74"/>
      <c r="E29" s="74"/>
      <c r="F29" s="36"/>
      <c r="G29" s="60"/>
      <c r="H29" s="100" t="s">
        <v>8</v>
      </c>
    </row>
    <row r="30" spans="1:8" ht="13.15" customHeight="1" x14ac:dyDescent="0.25">
      <c r="A30" s="75" t="s">
        <v>13</v>
      </c>
      <c r="B30" s="37" t="s">
        <v>14</v>
      </c>
      <c r="C30" s="38" t="s">
        <v>15</v>
      </c>
      <c r="D30" s="16" t="s">
        <v>16</v>
      </c>
      <c r="E30" s="16" t="s">
        <v>104</v>
      </c>
      <c r="F30" s="17" t="s">
        <v>17</v>
      </c>
      <c r="G30" s="83" t="s">
        <v>8</v>
      </c>
      <c r="H30" s="101"/>
    </row>
    <row r="31" spans="1:8" ht="13.15" customHeight="1" x14ac:dyDescent="0.25">
      <c r="A31" s="63">
        <v>8717927138854</v>
      </c>
      <c r="B31" s="18" t="s">
        <v>18</v>
      </c>
      <c r="C31" s="19" t="s">
        <v>19</v>
      </c>
      <c r="D31" s="20"/>
      <c r="E31" s="20"/>
      <c r="F31" s="21">
        <v>0</v>
      </c>
      <c r="G31" s="84"/>
      <c r="H31" s="93"/>
    </row>
    <row r="32" spans="1:8" ht="13.15" customHeight="1" x14ac:dyDescent="0.25">
      <c r="A32" s="64">
        <v>8717927137666</v>
      </c>
      <c r="B32" s="18" t="s">
        <v>20</v>
      </c>
      <c r="C32" s="23" t="s">
        <v>19</v>
      </c>
      <c r="D32" s="20"/>
      <c r="E32" s="20"/>
      <c r="F32" s="21">
        <v>0</v>
      </c>
      <c r="G32" s="84"/>
      <c r="H32" s="93"/>
    </row>
    <row r="33" spans="1:8" ht="13.15" customHeight="1" x14ac:dyDescent="0.25">
      <c r="A33" s="132" t="s">
        <v>23</v>
      </c>
      <c r="B33" s="133"/>
      <c r="C33" s="19"/>
      <c r="D33" s="19"/>
      <c r="E33" s="19"/>
      <c r="F33" s="24">
        <f>SUM(F31:F32)</f>
        <v>0</v>
      </c>
      <c r="G33" s="86">
        <v>81</v>
      </c>
      <c r="H33" s="95">
        <f>SUM(F33*G33)</f>
        <v>0</v>
      </c>
    </row>
    <row r="34" spans="1:8" ht="13.15" customHeight="1" x14ac:dyDescent="0.25">
      <c r="A34" s="130" t="s">
        <v>33</v>
      </c>
      <c r="B34" s="131"/>
      <c r="C34" s="131"/>
      <c r="D34" s="131"/>
      <c r="E34" s="131"/>
      <c r="F34" s="131"/>
      <c r="G34" s="87" t="s">
        <v>8</v>
      </c>
      <c r="H34" s="96"/>
    </row>
    <row r="35" spans="1:8" ht="13.15" customHeight="1" x14ac:dyDescent="0.25">
      <c r="A35" s="65"/>
      <c r="B35" s="25" t="s">
        <v>38</v>
      </c>
      <c r="C35" s="26" t="s">
        <v>35</v>
      </c>
      <c r="D35" s="20"/>
      <c r="E35" s="20"/>
      <c r="F35" s="21">
        <v>0</v>
      </c>
      <c r="G35" s="88">
        <v>3</v>
      </c>
      <c r="H35" s="97">
        <f>SUM(F35*G35)</f>
        <v>0</v>
      </c>
    </row>
    <row r="36" spans="1:8" x14ac:dyDescent="0.25">
      <c r="A36" s="70"/>
      <c r="F36" s="40"/>
      <c r="H36" s="93"/>
    </row>
    <row r="37" spans="1:8" ht="13.15" customHeight="1" x14ac:dyDescent="0.25">
      <c r="A37" s="55" t="s">
        <v>39</v>
      </c>
      <c r="B37" s="10"/>
      <c r="C37" s="11"/>
      <c r="D37" s="11"/>
      <c r="E37" s="11"/>
      <c r="F37" s="12"/>
      <c r="G37" s="13"/>
      <c r="H37" s="99" t="s">
        <v>8</v>
      </c>
    </row>
    <row r="38" spans="1:8" ht="13.15" customHeight="1" x14ac:dyDescent="0.25">
      <c r="A38" s="57" t="s">
        <v>40</v>
      </c>
      <c r="B38" s="58"/>
      <c r="C38" s="59"/>
      <c r="D38" s="59"/>
      <c r="E38" s="59"/>
      <c r="F38" s="14"/>
      <c r="G38" s="60"/>
      <c r="H38" s="100" t="s">
        <v>8</v>
      </c>
    </row>
    <row r="39" spans="1:8" ht="13.15" customHeight="1" x14ac:dyDescent="0.25">
      <c r="A39" s="62" t="s">
        <v>13</v>
      </c>
      <c r="B39" s="15" t="s">
        <v>14</v>
      </c>
      <c r="C39" s="16" t="s">
        <v>15</v>
      </c>
      <c r="D39" s="16" t="s">
        <v>16</v>
      </c>
      <c r="E39" s="16" t="s">
        <v>104</v>
      </c>
      <c r="F39" s="17" t="s">
        <v>17</v>
      </c>
      <c r="G39" s="83" t="s">
        <v>8</v>
      </c>
      <c r="H39" s="101"/>
    </row>
    <row r="40" spans="1:8" ht="13.15" customHeight="1" x14ac:dyDescent="0.25">
      <c r="A40" s="63">
        <v>8717927138854</v>
      </c>
      <c r="B40" s="18" t="s">
        <v>18</v>
      </c>
      <c r="C40" s="19" t="s">
        <v>19</v>
      </c>
      <c r="D40" s="20"/>
      <c r="E40" s="20"/>
      <c r="F40" s="21">
        <v>0</v>
      </c>
      <c r="G40" s="84"/>
      <c r="H40" s="93"/>
    </row>
    <row r="41" spans="1:8" ht="13.15" customHeight="1" x14ac:dyDescent="0.25">
      <c r="A41" s="64">
        <v>8717927137666</v>
      </c>
      <c r="B41" s="18" t="s">
        <v>32</v>
      </c>
      <c r="C41" s="23" t="s">
        <v>19</v>
      </c>
      <c r="D41" s="20"/>
      <c r="E41" s="20"/>
      <c r="F41" s="21">
        <v>0</v>
      </c>
      <c r="G41" s="84"/>
      <c r="H41" s="93"/>
    </row>
    <row r="42" spans="1:8" ht="13.15" customHeight="1" x14ac:dyDescent="0.25">
      <c r="A42" s="132" t="s">
        <v>23</v>
      </c>
      <c r="B42" s="131"/>
      <c r="C42" s="23"/>
      <c r="D42" s="23"/>
      <c r="E42" s="23"/>
      <c r="F42" s="24">
        <f>SUM(F40:F41)</f>
        <v>0</v>
      </c>
      <c r="G42" s="86">
        <v>81</v>
      </c>
      <c r="H42" s="95">
        <f>SUM(F42*G42)</f>
        <v>0</v>
      </c>
    </row>
    <row r="43" spans="1:8" ht="13.15" customHeight="1" x14ac:dyDescent="0.25">
      <c r="A43" s="130" t="s">
        <v>33</v>
      </c>
      <c r="B43" s="131"/>
      <c r="C43" s="131"/>
      <c r="D43" s="131"/>
      <c r="E43" s="131"/>
      <c r="F43" s="131"/>
      <c r="G43" s="87" t="s">
        <v>10</v>
      </c>
      <c r="H43" s="96"/>
    </row>
    <row r="44" spans="1:8" ht="13.15" customHeight="1" x14ac:dyDescent="0.25">
      <c r="A44" s="65"/>
      <c r="B44" s="25" t="s">
        <v>34</v>
      </c>
      <c r="C44" s="26" t="s">
        <v>35</v>
      </c>
      <c r="D44" s="20"/>
      <c r="E44" s="20"/>
      <c r="F44" s="21">
        <v>0</v>
      </c>
      <c r="G44" s="88">
        <v>2</v>
      </c>
      <c r="H44" s="97">
        <f>SUM(F44*G44)</f>
        <v>0</v>
      </c>
    </row>
    <row r="45" spans="1:8" x14ac:dyDescent="0.25">
      <c r="A45" s="70"/>
      <c r="F45" s="40"/>
      <c r="H45" s="93"/>
    </row>
    <row r="46" spans="1:8" ht="13.15" customHeight="1" x14ac:dyDescent="0.25">
      <c r="A46" s="55" t="s">
        <v>41</v>
      </c>
      <c r="B46" s="10"/>
      <c r="C46" s="11"/>
      <c r="D46" s="11"/>
      <c r="E46" s="11"/>
      <c r="F46" s="12"/>
      <c r="G46" s="13"/>
      <c r="H46" s="99" t="s">
        <v>8</v>
      </c>
    </row>
    <row r="47" spans="1:8" ht="13.15" customHeight="1" x14ac:dyDescent="0.25">
      <c r="A47" s="57" t="s">
        <v>42</v>
      </c>
      <c r="B47" s="58"/>
      <c r="C47" s="59"/>
      <c r="D47" s="59"/>
      <c r="E47" s="59"/>
      <c r="F47" s="14"/>
      <c r="G47" s="60"/>
      <c r="H47" s="100" t="s">
        <v>8</v>
      </c>
    </row>
    <row r="48" spans="1:8" ht="13.15" customHeight="1" x14ac:dyDescent="0.25">
      <c r="A48" s="62" t="s">
        <v>13</v>
      </c>
      <c r="B48" s="15" t="s">
        <v>14</v>
      </c>
      <c r="C48" s="16" t="s">
        <v>15</v>
      </c>
      <c r="D48" s="16" t="s">
        <v>16</v>
      </c>
      <c r="E48" s="16" t="s">
        <v>104</v>
      </c>
      <c r="F48" s="17" t="s">
        <v>17</v>
      </c>
      <c r="G48" s="83" t="s">
        <v>8</v>
      </c>
      <c r="H48" s="101"/>
    </row>
    <row r="49" spans="1:8" ht="13.15" customHeight="1" x14ac:dyDescent="0.25">
      <c r="A49" s="63">
        <v>8717927138854</v>
      </c>
      <c r="B49" s="18" t="s">
        <v>18</v>
      </c>
      <c r="C49" s="19" t="s">
        <v>19</v>
      </c>
      <c r="D49" s="20"/>
      <c r="E49" s="20"/>
      <c r="F49" s="21">
        <v>0</v>
      </c>
      <c r="G49" s="84"/>
      <c r="H49" s="93"/>
    </row>
    <row r="50" spans="1:8" ht="13.15" customHeight="1" x14ac:dyDescent="0.25">
      <c r="A50" s="64">
        <v>8717927137666</v>
      </c>
      <c r="B50" s="18" t="s">
        <v>20</v>
      </c>
      <c r="C50" s="23" t="s">
        <v>19</v>
      </c>
      <c r="D50" s="20"/>
      <c r="E50" s="20"/>
      <c r="F50" s="21">
        <v>0</v>
      </c>
      <c r="G50" s="84"/>
      <c r="H50" s="93"/>
    </row>
    <row r="51" spans="1:8" ht="13.15" customHeight="1" x14ac:dyDescent="0.25">
      <c r="A51" s="64">
        <v>9789006315141</v>
      </c>
      <c r="B51" s="23" t="s">
        <v>43</v>
      </c>
      <c r="C51" s="23" t="s">
        <v>44</v>
      </c>
      <c r="D51" s="20"/>
      <c r="E51" s="20"/>
      <c r="F51" s="21">
        <v>0</v>
      </c>
      <c r="G51" s="84"/>
      <c r="H51" s="93"/>
    </row>
    <row r="52" spans="1:8" ht="13.15" customHeight="1" x14ac:dyDescent="0.25">
      <c r="A52" s="64">
        <v>9789006521887</v>
      </c>
      <c r="B52" s="23" t="s">
        <v>45</v>
      </c>
      <c r="C52" s="23" t="s">
        <v>44</v>
      </c>
      <c r="D52" s="20"/>
      <c r="E52" s="20"/>
      <c r="F52" s="21">
        <v>0</v>
      </c>
      <c r="G52" s="84"/>
      <c r="H52" s="93"/>
    </row>
    <row r="53" spans="1:8" ht="13.15" customHeight="1" x14ac:dyDescent="0.25">
      <c r="A53" s="64">
        <v>9789006521948</v>
      </c>
      <c r="B53" s="23" t="s">
        <v>46</v>
      </c>
      <c r="C53" s="23" t="s">
        <v>44</v>
      </c>
      <c r="D53" s="20"/>
      <c r="E53" s="20"/>
      <c r="F53" s="21">
        <v>0</v>
      </c>
      <c r="G53" s="84"/>
      <c r="H53" s="93"/>
    </row>
    <row r="54" spans="1:8" ht="13.15" customHeight="1" x14ac:dyDescent="0.25">
      <c r="A54" s="76">
        <v>9789006315127</v>
      </c>
      <c r="B54" s="23" t="s">
        <v>47</v>
      </c>
      <c r="C54" s="23" t="s">
        <v>44</v>
      </c>
      <c r="D54" s="20"/>
      <c r="E54" s="20"/>
      <c r="F54" s="21">
        <v>0</v>
      </c>
      <c r="G54" s="84"/>
      <c r="H54" s="93"/>
    </row>
    <row r="55" spans="1:8" ht="13.15" customHeight="1" x14ac:dyDescent="0.25">
      <c r="A55" s="76">
        <v>9789006314953</v>
      </c>
      <c r="B55" s="23" t="s">
        <v>48</v>
      </c>
      <c r="C55" s="23" t="s">
        <v>44</v>
      </c>
      <c r="D55" s="20"/>
      <c r="E55" s="20"/>
      <c r="F55" s="21">
        <v>0</v>
      </c>
      <c r="G55" s="84"/>
      <c r="H55" s="93"/>
    </row>
    <row r="56" spans="1:8" ht="13.15" customHeight="1" x14ac:dyDescent="0.25">
      <c r="A56" s="64">
        <v>9789463206266</v>
      </c>
      <c r="B56" s="22" t="s">
        <v>28</v>
      </c>
      <c r="C56" s="23" t="s">
        <v>29</v>
      </c>
      <c r="D56" s="20"/>
      <c r="E56" s="20"/>
      <c r="F56" s="21" t="s">
        <v>8</v>
      </c>
      <c r="G56" s="85"/>
      <c r="H56" s="94"/>
    </row>
    <row r="57" spans="1:8" ht="13.15" customHeight="1" x14ac:dyDescent="0.25">
      <c r="A57" s="132" t="s">
        <v>23</v>
      </c>
      <c r="B57" s="131"/>
      <c r="C57" s="23"/>
      <c r="D57" s="23"/>
      <c r="E57" s="23"/>
      <c r="F57" s="24">
        <f>SUM(F49:F56)</f>
        <v>0</v>
      </c>
      <c r="G57" s="86">
        <v>27</v>
      </c>
      <c r="H57" s="95">
        <f>SUM(F57*G57)</f>
        <v>0</v>
      </c>
    </row>
    <row r="58" spans="1:8" ht="13.15" customHeight="1" x14ac:dyDescent="0.25">
      <c r="A58" s="130" t="s">
        <v>49</v>
      </c>
      <c r="B58" s="131"/>
      <c r="C58" s="131"/>
      <c r="D58" s="131"/>
      <c r="E58" s="131"/>
      <c r="F58" s="131"/>
      <c r="G58" s="87" t="s">
        <v>8</v>
      </c>
      <c r="H58" s="102"/>
    </row>
    <row r="59" spans="1:8" ht="13.15" customHeight="1" x14ac:dyDescent="0.25">
      <c r="A59" s="65">
        <v>9789001891589</v>
      </c>
      <c r="B59" s="26" t="s">
        <v>50</v>
      </c>
      <c r="C59" s="26" t="s">
        <v>19</v>
      </c>
      <c r="D59" s="20"/>
      <c r="E59" s="20"/>
      <c r="F59" s="21">
        <v>0</v>
      </c>
      <c r="G59" s="88">
        <v>2</v>
      </c>
      <c r="H59" s="97">
        <f>SUM(F59*G59)</f>
        <v>0</v>
      </c>
    </row>
    <row r="60" spans="1:8" x14ac:dyDescent="0.25">
      <c r="A60" s="70"/>
      <c r="F60" s="40"/>
      <c r="H60" s="93"/>
    </row>
    <row r="61" spans="1:8" ht="13.15" customHeight="1" x14ac:dyDescent="0.25">
      <c r="A61" s="55" t="s">
        <v>51</v>
      </c>
      <c r="B61" s="10"/>
      <c r="C61" s="11"/>
      <c r="D61" s="11"/>
      <c r="E61" s="11"/>
      <c r="F61" s="12"/>
      <c r="G61" s="13"/>
      <c r="H61" s="99" t="s">
        <v>8</v>
      </c>
    </row>
    <row r="62" spans="1:8" ht="13.15" customHeight="1" x14ac:dyDescent="0.25">
      <c r="A62" s="57" t="s">
        <v>42</v>
      </c>
      <c r="B62" s="58"/>
      <c r="C62" s="59"/>
      <c r="D62" s="59"/>
      <c r="E62" s="59"/>
      <c r="F62" s="14"/>
      <c r="G62" s="60"/>
      <c r="H62" s="100" t="s">
        <v>8</v>
      </c>
    </row>
    <row r="63" spans="1:8" ht="13.15" customHeight="1" x14ac:dyDescent="0.25">
      <c r="A63" s="62" t="s">
        <v>13</v>
      </c>
      <c r="B63" s="15" t="s">
        <v>14</v>
      </c>
      <c r="C63" s="16" t="s">
        <v>15</v>
      </c>
      <c r="D63" s="16" t="s">
        <v>16</v>
      </c>
      <c r="E63" s="16" t="s">
        <v>104</v>
      </c>
      <c r="F63" s="17" t="s">
        <v>17</v>
      </c>
      <c r="G63" s="83"/>
      <c r="H63" s="101"/>
    </row>
    <row r="64" spans="1:8" ht="13.15" customHeight="1" x14ac:dyDescent="0.25">
      <c r="A64" s="77">
        <v>9789083005126</v>
      </c>
      <c r="B64" s="23" t="s">
        <v>52</v>
      </c>
      <c r="C64" s="23" t="s">
        <v>53</v>
      </c>
      <c r="D64" s="20"/>
      <c r="E64" s="20"/>
      <c r="F64" s="21">
        <v>0</v>
      </c>
      <c r="G64" s="84"/>
      <c r="H64" s="93"/>
    </row>
    <row r="65" spans="1:8" ht="13.15" customHeight="1" x14ac:dyDescent="0.25">
      <c r="A65" s="132" t="s">
        <v>23</v>
      </c>
      <c r="B65" s="131"/>
      <c r="C65" s="23"/>
      <c r="D65" s="23"/>
      <c r="E65" s="23"/>
      <c r="F65" s="24">
        <f>SUM(F64:F64)</f>
        <v>0</v>
      </c>
      <c r="G65" s="86">
        <v>22</v>
      </c>
      <c r="H65" s="97">
        <f>SUM(F65*G65)</f>
        <v>0</v>
      </c>
    </row>
    <row r="66" spans="1:8" ht="13.15" customHeight="1" x14ac:dyDescent="0.25">
      <c r="A66" s="70"/>
      <c r="F66" s="40"/>
      <c r="H66" s="93"/>
    </row>
    <row r="67" spans="1:8" ht="13.15" customHeight="1" x14ac:dyDescent="0.25">
      <c r="A67" s="55" t="s">
        <v>54</v>
      </c>
      <c r="B67" s="10"/>
      <c r="C67" s="11"/>
      <c r="D67" s="11"/>
      <c r="E67" s="11"/>
      <c r="F67" s="12"/>
      <c r="G67" s="13"/>
      <c r="H67" s="99" t="s">
        <v>8</v>
      </c>
    </row>
    <row r="68" spans="1:8" ht="13.15" customHeight="1" x14ac:dyDescent="0.25">
      <c r="A68" s="57" t="s">
        <v>55</v>
      </c>
      <c r="B68" s="58"/>
      <c r="C68" s="59"/>
      <c r="D68" s="59"/>
      <c r="E68" s="59"/>
      <c r="F68" s="14"/>
      <c r="G68" s="60"/>
      <c r="H68" s="100" t="s">
        <v>8</v>
      </c>
    </row>
    <row r="69" spans="1:8" ht="13.15" customHeight="1" x14ac:dyDescent="0.25">
      <c r="A69" s="62" t="s">
        <v>13</v>
      </c>
      <c r="B69" s="15" t="s">
        <v>14</v>
      </c>
      <c r="C69" s="16" t="s">
        <v>15</v>
      </c>
      <c r="D69" s="16" t="s">
        <v>16</v>
      </c>
      <c r="E69" s="16" t="s">
        <v>104</v>
      </c>
      <c r="F69" s="17" t="s">
        <v>17</v>
      </c>
      <c r="G69" s="83"/>
      <c r="H69" s="101"/>
    </row>
    <row r="70" spans="1:8" ht="13.15" customHeight="1" x14ac:dyDescent="0.25">
      <c r="A70" s="63">
        <v>8717927138854</v>
      </c>
      <c r="B70" s="18" t="s">
        <v>18</v>
      </c>
      <c r="C70" s="19" t="s">
        <v>19</v>
      </c>
      <c r="D70" s="20"/>
      <c r="E70" s="20"/>
      <c r="F70" s="21">
        <v>0</v>
      </c>
      <c r="G70" s="84"/>
      <c r="H70" s="93"/>
    </row>
    <row r="71" spans="1:8" ht="13.15" customHeight="1" x14ac:dyDescent="0.25">
      <c r="A71" s="64">
        <v>8717927137666</v>
      </c>
      <c r="B71" s="18" t="s">
        <v>20</v>
      </c>
      <c r="C71" s="23" t="s">
        <v>19</v>
      </c>
      <c r="D71" s="20"/>
      <c r="E71" s="20"/>
      <c r="F71" s="21">
        <v>0</v>
      </c>
      <c r="G71" s="84"/>
      <c r="H71" s="93"/>
    </row>
    <row r="72" spans="1:8" ht="13.15" customHeight="1" x14ac:dyDescent="0.25">
      <c r="A72" s="64">
        <v>9789006315141</v>
      </c>
      <c r="B72" s="23" t="s">
        <v>43</v>
      </c>
      <c r="C72" s="23" t="s">
        <v>44</v>
      </c>
      <c r="D72" s="20"/>
      <c r="E72" s="20"/>
      <c r="F72" s="21">
        <v>0</v>
      </c>
      <c r="G72" s="84"/>
      <c r="H72" s="93"/>
    </row>
    <row r="73" spans="1:8" ht="13.15" customHeight="1" x14ac:dyDescent="0.25">
      <c r="A73" s="76">
        <v>9789006315127</v>
      </c>
      <c r="B73" s="23" t="s">
        <v>47</v>
      </c>
      <c r="C73" s="23" t="s">
        <v>44</v>
      </c>
      <c r="D73" s="20"/>
      <c r="E73" s="20"/>
      <c r="F73" s="21">
        <v>0</v>
      </c>
      <c r="G73" s="84"/>
      <c r="H73" s="93"/>
    </row>
    <row r="74" spans="1:8" ht="13.15" customHeight="1" x14ac:dyDescent="0.25">
      <c r="A74" s="76">
        <v>9789006314953</v>
      </c>
      <c r="B74" s="23" t="s">
        <v>48</v>
      </c>
      <c r="C74" s="23" t="s">
        <v>44</v>
      </c>
      <c r="D74" s="20"/>
      <c r="E74" s="20"/>
      <c r="F74" s="21">
        <v>0</v>
      </c>
      <c r="G74" s="84"/>
      <c r="H74" s="93"/>
    </row>
    <row r="75" spans="1:8" ht="13.15" customHeight="1" x14ac:dyDescent="0.25">
      <c r="A75" s="64">
        <v>9789463206266</v>
      </c>
      <c r="B75" s="22" t="s">
        <v>28</v>
      </c>
      <c r="C75" s="23" t="s">
        <v>29</v>
      </c>
      <c r="D75" s="20"/>
      <c r="E75" s="20"/>
      <c r="F75" s="21">
        <v>0</v>
      </c>
      <c r="G75" s="84"/>
      <c r="H75" s="93"/>
    </row>
    <row r="76" spans="1:8" ht="13.15" customHeight="1" x14ac:dyDescent="0.25">
      <c r="A76" s="132" t="s">
        <v>23</v>
      </c>
      <c r="B76" s="131"/>
      <c r="C76" s="23"/>
      <c r="D76" s="23"/>
      <c r="E76" s="23"/>
      <c r="F76" s="24">
        <f>SUM(F75:F75)</f>
        <v>0</v>
      </c>
      <c r="G76" s="86">
        <v>54</v>
      </c>
      <c r="H76" s="97">
        <f>SUM(F76*G76)</f>
        <v>0</v>
      </c>
    </row>
    <row r="77" spans="1:8" ht="13.15" customHeight="1" x14ac:dyDescent="0.25">
      <c r="A77" s="130" t="s">
        <v>49</v>
      </c>
      <c r="B77" s="131"/>
      <c r="C77" s="131"/>
      <c r="D77" s="131"/>
      <c r="E77" s="131"/>
      <c r="F77" s="131"/>
      <c r="G77" s="87" t="s">
        <v>10</v>
      </c>
      <c r="H77" s="102"/>
    </row>
    <row r="78" spans="1:8" ht="13.15" customHeight="1" x14ac:dyDescent="0.25">
      <c r="A78" s="65">
        <v>9789001891589</v>
      </c>
      <c r="B78" s="26" t="s">
        <v>50</v>
      </c>
      <c r="C78" s="26" t="s">
        <v>19</v>
      </c>
      <c r="D78" s="20"/>
      <c r="E78" s="20"/>
      <c r="F78" s="21">
        <v>0</v>
      </c>
      <c r="G78" s="88">
        <v>2</v>
      </c>
      <c r="H78" s="97">
        <f>SUM(F78*G78)</f>
        <v>0</v>
      </c>
    </row>
    <row r="79" spans="1:8" ht="13.15" customHeight="1" x14ac:dyDescent="0.25">
      <c r="A79" s="66"/>
      <c r="B79" s="67"/>
      <c r="F79" s="30"/>
      <c r="H79" s="93"/>
    </row>
    <row r="80" spans="1:8" ht="13.15" customHeight="1" x14ac:dyDescent="0.25">
      <c r="A80" s="55" t="s">
        <v>56</v>
      </c>
      <c r="B80" s="10"/>
      <c r="C80" s="11"/>
      <c r="D80" s="11"/>
      <c r="E80" s="11"/>
      <c r="F80" s="12"/>
      <c r="G80" s="13"/>
      <c r="H80" s="99" t="s">
        <v>57</v>
      </c>
    </row>
    <row r="81" spans="1:8" ht="13.15" customHeight="1" x14ac:dyDescent="0.25">
      <c r="A81" s="57" t="s">
        <v>58</v>
      </c>
      <c r="B81" s="58"/>
      <c r="C81" s="59"/>
      <c r="D81" s="59"/>
      <c r="E81" s="59"/>
      <c r="F81" s="14"/>
      <c r="G81" s="60"/>
      <c r="H81" s="100" t="s">
        <v>8</v>
      </c>
    </row>
    <row r="82" spans="1:8" ht="13.15" customHeight="1" x14ac:dyDescent="0.25">
      <c r="A82" s="62" t="s">
        <v>13</v>
      </c>
      <c r="B82" s="15" t="s">
        <v>14</v>
      </c>
      <c r="C82" s="16" t="s">
        <v>15</v>
      </c>
      <c r="D82" s="16" t="s">
        <v>16</v>
      </c>
      <c r="E82" s="16" t="s">
        <v>104</v>
      </c>
      <c r="F82" s="17" t="s">
        <v>17</v>
      </c>
      <c r="G82" s="83"/>
      <c r="H82" s="101"/>
    </row>
    <row r="83" spans="1:8" ht="13.15" customHeight="1" x14ac:dyDescent="0.25">
      <c r="A83" s="63">
        <v>8717927138854</v>
      </c>
      <c r="B83" s="18" t="s">
        <v>18</v>
      </c>
      <c r="C83" s="19" t="s">
        <v>19</v>
      </c>
      <c r="D83" s="20"/>
      <c r="E83" s="20"/>
      <c r="F83" s="21">
        <v>0</v>
      </c>
      <c r="G83" s="84"/>
      <c r="H83" s="93"/>
    </row>
    <row r="84" spans="1:8" ht="13.15" customHeight="1" x14ac:dyDescent="0.25">
      <c r="A84" s="64">
        <v>8717927137666</v>
      </c>
      <c r="B84" s="18" t="s">
        <v>20</v>
      </c>
      <c r="C84" s="23" t="s">
        <v>19</v>
      </c>
      <c r="D84" s="20"/>
      <c r="E84" s="20"/>
      <c r="F84" s="21">
        <v>0</v>
      </c>
      <c r="G84" s="84"/>
      <c r="H84" s="93"/>
    </row>
    <row r="85" spans="1:8" ht="13.15" customHeight="1" x14ac:dyDescent="0.25">
      <c r="A85" s="64">
        <v>9789006315141</v>
      </c>
      <c r="B85" s="23" t="s">
        <v>43</v>
      </c>
      <c r="C85" s="23" t="s">
        <v>44</v>
      </c>
      <c r="D85" s="20"/>
      <c r="E85" s="20"/>
      <c r="F85" s="21">
        <v>0</v>
      </c>
      <c r="G85" s="84"/>
      <c r="H85" s="93"/>
    </row>
    <row r="86" spans="1:8" ht="13.15" customHeight="1" x14ac:dyDescent="0.25">
      <c r="A86" s="76">
        <v>9789006315127</v>
      </c>
      <c r="B86" s="23" t="s">
        <v>47</v>
      </c>
      <c r="C86" s="23" t="s">
        <v>44</v>
      </c>
      <c r="D86" s="20"/>
      <c r="E86" s="20"/>
      <c r="F86" s="21">
        <v>0</v>
      </c>
      <c r="G86" s="84"/>
      <c r="H86" s="93"/>
    </row>
    <row r="87" spans="1:8" ht="13.15" customHeight="1" x14ac:dyDescent="0.25">
      <c r="A87" s="76">
        <v>9789006314953</v>
      </c>
      <c r="B87" s="23" t="s">
        <v>48</v>
      </c>
      <c r="C87" s="23" t="s">
        <v>44</v>
      </c>
      <c r="D87" s="20"/>
      <c r="E87" s="20"/>
      <c r="F87" s="21">
        <v>0</v>
      </c>
      <c r="G87" s="84"/>
      <c r="H87" s="93"/>
    </row>
    <row r="88" spans="1:8" ht="13.15" customHeight="1" x14ac:dyDescent="0.25">
      <c r="A88" s="64">
        <v>9789463206266</v>
      </c>
      <c r="B88" s="22" t="s">
        <v>28</v>
      </c>
      <c r="C88" s="23" t="s">
        <v>29</v>
      </c>
      <c r="D88" s="20"/>
      <c r="E88" s="20"/>
      <c r="F88" s="21">
        <v>0</v>
      </c>
      <c r="G88" s="84"/>
      <c r="H88" s="93"/>
    </row>
    <row r="89" spans="1:8" ht="13.15" customHeight="1" x14ac:dyDescent="0.25">
      <c r="A89" s="132" t="s">
        <v>23</v>
      </c>
      <c r="B89" s="131"/>
      <c r="C89" s="23"/>
      <c r="D89" s="23"/>
      <c r="E89" s="23"/>
      <c r="F89" s="24">
        <f>SUM(F88:F88)</f>
        <v>0</v>
      </c>
      <c r="G89" s="86">
        <v>20</v>
      </c>
      <c r="H89" s="97">
        <f>SUM(F89*G89)</f>
        <v>0</v>
      </c>
    </row>
    <row r="90" spans="1:8" ht="13.15" customHeight="1" x14ac:dyDescent="0.25">
      <c r="A90" s="66"/>
      <c r="B90" s="67"/>
      <c r="F90" s="30"/>
      <c r="H90" s="93"/>
    </row>
    <row r="91" spans="1:8" ht="13.15" customHeight="1" x14ac:dyDescent="0.25">
      <c r="A91" s="55" t="s">
        <v>59</v>
      </c>
      <c r="B91" s="10"/>
      <c r="C91" s="11"/>
      <c r="D91" s="11"/>
      <c r="E91" s="11"/>
      <c r="F91" s="12"/>
      <c r="G91" s="13"/>
      <c r="H91" s="99" t="s">
        <v>8</v>
      </c>
    </row>
    <row r="92" spans="1:8" ht="13.15" customHeight="1" x14ac:dyDescent="0.25">
      <c r="A92" s="57" t="s">
        <v>60</v>
      </c>
      <c r="B92" s="58"/>
      <c r="C92" s="59"/>
      <c r="D92" s="59"/>
      <c r="E92" s="59"/>
      <c r="F92" s="14"/>
      <c r="G92" s="60"/>
      <c r="H92" s="100" t="s">
        <v>8</v>
      </c>
    </row>
    <row r="93" spans="1:8" ht="13.15" customHeight="1" x14ac:dyDescent="0.25">
      <c r="A93" s="62" t="s">
        <v>13</v>
      </c>
      <c r="B93" s="15" t="s">
        <v>14</v>
      </c>
      <c r="C93" s="16" t="s">
        <v>15</v>
      </c>
      <c r="D93" s="16" t="s">
        <v>16</v>
      </c>
      <c r="E93" s="16" t="s">
        <v>104</v>
      </c>
      <c r="F93" s="17" t="s">
        <v>17</v>
      </c>
      <c r="G93" s="83"/>
      <c r="H93" s="101"/>
    </row>
    <row r="94" spans="1:8" ht="13.15" customHeight="1" x14ac:dyDescent="0.25">
      <c r="A94" s="64">
        <v>9789402062588</v>
      </c>
      <c r="B94" s="18" t="s">
        <v>61</v>
      </c>
      <c r="C94" s="19" t="s">
        <v>62</v>
      </c>
      <c r="D94" s="20"/>
      <c r="E94" s="20"/>
      <c r="F94" s="21">
        <v>0</v>
      </c>
      <c r="G94" s="84"/>
      <c r="H94" s="93"/>
    </row>
    <row r="95" spans="1:8" ht="13.15" customHeight="1" x14ac:dyDescent="0.25">
      <c r="A95" s="64">
        <v>9789001301323</v>
      </c>
      <c r="B95" s="22" t="s">
        <v>63</v>
      </c>
      <c r="C95" s="23" t="s">
        <v>19</v>
      </c>
      <c r="D95" s="20"/>
      <c r="E95" s="20"/>
      <c r="F95" s="21">
        <v>0</v>
      </c>
      <c r="G95" s="84"/>
      <c r="H95" s="93"/>
    </row>
    <row r="96" spans="1:8" ht="13.15" customHeight="1" x14ac:dyDescent="0.25">
      <c r="A96" s="64">
        <v>9789463206266</v>
      </c>
      <c r="B96" s="22" t="s">
        <v>28</v>
      </c>
      <c r="C96" s="23" t="s">
        <v>29</v>
      </c>
      <c r="D96" s="20"/>
      <c r="E96" s="20"/>
      <c r="F96" s="21">
        <v>0</v>
      </c>
      <c r="G96" s="84"/>
      <c r="H96" s="93"/>
    </row>
    <row r="97" spans="1:8" ht="13.15" customHeight="1" x14ac:dyDescent="0.25">
      <c r="A97" s="132" t="s">
        <v>23</v>
      </c>
      <c r="B97" s="131"/>
      <c r="C97" s="23"/>
      <c r="D97" s="23"/>
      <c r="E97" s="23"/>
      <c r="F97" s="24">
        <f>SUM(F96:F96)</f>
        <v>0</v>
      </c>
      <c r="G97" s="86">
        <v>54</v>
      </c>
      <c r="H97" s="97">
        <f>SUM(F97*G97)</f>
        <v>0</v>
      </c>
    </row>
    <row r="98" spans="1:8" ht="13.15" customHeight="1" x14ac:dyDescent="0.25">
      <c r="A98" s="130" t="s">
        <v>64</v>
      </c>
      <c r="B98" s="131"/>
      <c r="C98" s="131"/>
      <c r="D98" s="131"/>
      <c r="E98" s="131"/>
      <c r="F98" s="131"/>
      <c r="G98" s="87" t="s">
        <v>10</v>
      </c>
      <c r="H98" s="102"/>
    </row>
    <row r="99" spans="1:8" ht="13.15" customHeight="1" x14ac:dyDescent="0.25">
      <c r="A99" s="65">
        <v>9789001299934</v>
      </c>
      <c r="B99" s="26" t="s">
        <v>65</v>
      </c>
      <c r="C99" s="26" t="s">
        <v>19</v>
      </c>
      <c r="D99" s="20"/>
      <c r="E99" s="20"/>
      <c r="F99" s="21">
        <v>0</v>
      </c>
      <c r="G99" s="88">
        <v>15</v>
      </c>
      <c r="H99" s="97">
        <f>SUM(F99*G99)</f>
        <v>0</v>
      </c>
    </row>
    <row r="100" spans="1:8" ht="13.15" customHeight="1" x14ac:dyDescent="0.25">
      <c r="A100" s="65">
        <v>9789001299941</v>
      </c>
      <c r="B100" s="26" t="s">
        <v>66</v>
      </c>
      <c r="C100" s="26" t="s">
        <v>19</v>
      </c>
      <c r="D100" s="20"/>
      <c r="E100" s="20"/>
      <c r="F100" s="21">
        <v>0</v>
      </c>
      <c r="G100" s="88">
        <v>15</v>
      </c>
      <c r="H100" s="97">
        <f>SUM(F100*G100)</f>
        <v>0</v>
      </c>
    </row>
    <row r="101" spans="1:8" ht="13.15" customHeight="1" x14ac:dyDescent="0.25">
      <c r="A101" s="70"/>
      <c r="B101" s="9"/>
      <c r="F101" s="40"/>
      <c r="H101" s="93"/>
    </row>
    <row r="102" spans="1:8" ht="13.15" customHeight="1" x14ac:dyDescent="0.25">
      <c r="A102" s="55" t="s">
        <v>67</v>
      </c>
      <c r="B102" s="10"/>
      <c r="C102" s="11"/>
      <c r="D102" s="11"/>
      <c r="E102" s="11"/>
      <c r="F102" s="12"/>
      <c r="G102" s="13"/>
      <c r="H102" s="99" t="s">
        <v>8</v>
      </c>
    </row>
    <row r="103" spans="1:8" ht="13.15" customHeight="1" x14ac:dyDescent="0.25">
      <c r="A103" s="57" t="s">
        <v>68</v>
      </c>
      <c r="B103" s="58"/>
      <c r="C103" s="59"/>
      <c r="D103" s="59"/>
      <c r="E103" s="59"/>
      <c r="F103" s="14"/>
      <c r="G103" s="60"/>
      <c r="H103" s="100" t="s">
        <v>8</v>
      </c>
    </row>
    <row r="104" spans="1:8" ht="13.15" customHeight="1" x14ac:dyDescent="0.25">
      <c r="A104" s="62" t="s">
        <v>13</v>
      </c>
      <c r="B104" s="15" t="s">
        <v>14</v>
      </c>
      <c r="C104" s="16" t="s">
        <v>15</v>
      </c>
      <c r="D104" s="16" t="s">
        <v>16</v>
      </c>
      <c r="E104" s="16" t="s">
        <v>104</v>
      </c>
      <c r="F104" s="17" t="s">
        <v>17</v>
      </c>
      <c r="G104" s="83"/>
      <c r="H104" s="101"/>
    </row>
    <row r="105" spans="1:8" ht="13.15" customHeight="1" x14ac:dyDescent="0.25">
      <c r="A105" s="63">
        <v>9789001878726</v>
      </c>
      <c r="B105" s="18" t="s">
        <v>69</v>
      </c>
      <c r="C105" s="23" t="s">
        <v>19</v>
      </c>
      <c r="D105" s="20"/>
      <c r="E105" s="20"/>
      <c r="F105" s="21">
        <v>0</v>
      </c>
      <c r="G105" s="84">
        <v>3</v>
      </c>
      <c r="H105" s="97">
        <f t="shared" ref="H105:H107" si="0">SUM(F105*G105)</f>
        <v>0</v>
      </c>
    </row>
    <row r="106" spans="1:8" ht="13.15" customHeight="1" x14ac:dyDescent="0.25">
      <c r="A106" s="63">
        <v>9789001299972</v>
      </c>
      <c r="B106" s="22" t="s">
        <v>70</v>
      </c>
      <c r="C106" s="23" t="s">
        <v>19</v>
      </c>
      <c r="D106" s="20"/>
      <c r="E106" s="20"/>
      <c r="F106" s="21">
        <v>0</v>
      </c>
      <c r="G106" s="84">
        <v>14</v>
      </c>
      <c r="H106" s="97">
        <f t="shared" si="0"/>
        <v>0</v>
      </c>
    </row>
    <row r="107" spans="1:8" ht="13.15" customHeight="1" x14ac:dyDescent="0.25">
      <c r="A107" s="64">
        <v>8717927085769</v>
      </c>
      <c r="B107" s="22" t="s">
        <v>71</v>
      </c>
      <c r="C107" s="23" t="s">
        <v>19</v>
      </c>
      <c r="D107" s="20"/>
      <c r="E107" s="20"/>
      <c r="F107" s="21">
        <v>0</v>
      </c>
      <c r="G107" s="84">
        <v>14</v>
      </c>
      <c r="H107" s="97">
        <f t="shared" si="0"/>
        <v>0</v>
      </c>
    </row>
    <row r="108" spans="1:8" x14ac:dyDescent="0.25">
      <c r="A108" s="70"/>
      <c r="F108" s="40"/>
      <c r="H108" s="93"/>
    </row>
    <row r="109" spans="1:8" ht="13.15" customHeight="1" x14ac:dyDescent="0.25">
      <c r="A109" s="55" t="s">
        <v>72</v>
      </c>
      <c r="B109" s="10"/>
      <c r="C109" s="11"/>
      <c r="D109" s="11"/>
      <c r="E109" s="11"/>
      <c r="F109" s="12"/>
      <c r="G109" s="13"/>
      <c r="H109" s="99" t="s">
        <v>8</v>
      </c>
    </row>
    <row r="110" spans="1:8" ht="13.15" customHeight="1" x14ac:dyDescent="0.25">
      <c r="A110" s="57" t="s">
        <v>73</v>
      </c>
      <c r="B110" s="58"/>
      <c r="C110" s="59"/>
      <c r="D110" s="59"/>
      <c r="E110" s="59"/>
      <c r="F110" s="14"/>
      <c r="G110" s="60"/>
      <c r="H110" s="100" t="s">
        <v>8</v>
      </c>
    </row>
    <row r="111" spans="1:8" ht="13.15" customHeight="1" x14ac:dyDescent="0.25">
      <c r="A111" s="62" t="s">
        <v>13</v>
      </c>
      <c r="B111" s="15" t="s">
        <v>14</v>
      </c>
      <c r="C111" s="16" t="s">
        <v>15</v>
      </c>
      <c r="D111" s="16" t="s">
        <v>16</v>
      </c>
      <c r="E111" s="16" t="s">
        <v>104</v>
      </c>
      <c r="F111" s="17" t="s">
        <v>17</v>
      </c>
      <c r="G111" s="83"/>
      <c r="H111" s="101"/>
    </row>
    <row r="112" spans="1:8" ht="13.15" customHeight="1" x14ac:dyDescent="0.25">
      <c r="A112" s="64">
        <v>9789001878726</v>
      </c>
      <c r="B112" s="18" t="s">
        <v>74</v>
      </c>
      <c r="C112" s="23" t="s">
        <v>19</v>
      </c>
      <c r="D112" s="20"/>
      <c r="E112" s="20"/>
      <c r="F112" s="21">
        <v>0</v>
      </c>
      <c r="G112" s="84">
        <v>44</v>
      </c>
      <c r="H112" s="97">
        <f t="shared" ref="H112:H114" si="1">SUM(F112*G112)</f>
        <v>0</v>
      </c>
    </row>
    <row r="113" spans="1:8" ht="13.15" customHeight="1" x14ac:dyDescent="0.25">
      <c r="A113" s="63">
        <v>9789001299972</v>
      </c>
      <c r="B113" s="22" t="s">
        <v>70</v>
      </c>
      <c r="C113" s="23" t="s">
        <v>19</v>
      </c>
      <c r="D113" s="20"/>
      <c r="E113" s="20"/>
      <c r="F113" s="21">
        <v>0</v>
      </c>
      <c r="G113" s="84">
        <v>44</v>
      </c>
      <c r="H113" s="97">
        <f t="shared" si="1"/>
        <v>0</v>
      </c>
    </row>
    <row r="114" spans="1:8" ht="13.15" customHeight="1" x14ac:dyDescent="0.25">
      <c r="A114" s="64">
        <v>8717927085769</v>
      </c>
      <c r="B114" s="22" t="s">
        <v>71</v>
      </c>
      <c r="C114" s="23" t="s">
        <v>19</v>
      </c>
      <c r="D114" s="20"/>
      <c r="E114" s="20"/>
      <c r="F114" s="21">
        <v>0</v>
      </c>
      <c r="G114" s="84">
        <v>44</v>
      </c>
      <c r="H114" s="97">
        <f t="shared" si="1"/>
        <v>0</v>
      </c>
    </row>
    <row r="115" spans="1:8" ht="13.15" customHeight="1" x14ac:dyDescent="0.25">
      <c r="A115" s="130" t="s">
        <v>75</v>
      </c>
      <c r="B115" s="131"/>
      <c r="C115" s="131"/>
      <c r="D115" s="131"/>
      <c r="E115" s="131"/>
      <c r="F115" s="131"/>
      <c r="G115" s="87" t="s">
        <v>8</v>
      </c>
      <c r="H115" s="102"/>
    </row>
    <row r="116" spans="1:8" ht="13.15" customHeight="1" x14ac:dyDescent="0.25">
      <c r="A116" s="65">
        <v>9789001299927</v>
      </c>
      <c r="B116" s="26" t="s">
        <v>76</v>
      </c>
      <c r="C116" s="26" t="s">
        <v>19</v>
      </c>
      <c r="D116" s="20"/>
      <c r="E116" s="20"/>
      <c r="F116" s="21">
        <v>0</v>
      </c>
      <c r="G116" s="88">
        <v>44</v>
      </c>
      <c r="H116" s="97">
        <f>SUM(F116*G116)</f>
        <v>0</v>
      </c>
    </row>
    <row r="117" spans="1:8" x14ac:dyDescent="0.25">
      <c r="A117" s="70"/>
      <c r="F117" s="40"/>
      <c r="H117" s="93"/>
    </row>
    <row r="118" spans="1:8" ht="13.15" customHeight="1" x14ac:dyDescent="0.25">
      <c r="A118" s="55" t="s">
        <v>77</v>
      </c>
      <c r="B118" s="58" t="s">
        <v>78</v>
      </c>
      <c r="C118" s="11"/>
      <c r="D118" s="11"/>
      <c r="E118" s="11"/>
      <c r="F118" s="12"/>
      <c r="G118" s="13"/>
      <c r="H118" s="99" t="s">
        <v>8</v>
      </c>
    </row>
    <row r="119" spans="1:8" ht="13.15" customHeight="1" x14ac:dyDescent="0.25">
      <c r="A119" s="57" t="s">
        <v>79</v>
      </c>
      <c r="B119" s="58"/>
      <c r="C119" s="59"/>
      <c r="D119" s="59"/>
      <c r="E119" s="59"/>
      <c r="F119" s="14"/>
      <c r="G119" s="60"/>
      <c r="H119" s="100" t="s">
        <v>8</v>
      </c>
    </row>
    <row r="120" spans="1:8" ht="13.15" customHeight="1" x14ac:dyDescent="0.25">
      <c r="A120" s="62" t="s">
        <v>13</v>
      </c>
      <c r="B120" s="15" t="s">
        <v>14</v>
      </c>
      <c r="C120" s="16" t="s">
        <v>15</v>
      </c>
      <c r="D120" s="16" t="s">
        <v>16</v>
      </c>
      <c r="E120" s="16" t="s">
        <v>104</v>
      </c>
      <c r="F120" s="17" t="s">
        <v>17</v>
      </c>
      <c r="G120" s="83"/>
      <c r="H120" s="101"/>
    </row>
    <row r="121" spans="1:8" ht="13.15" customHeight="1" x14ac:dyDescent="0.25">
      <c r="A121" s="63">
        <v>8717927138854</v>
      </c>
      <c r="B121" s="18" t="s">
        <v>18</v>
      </c>
      <c r="C121" s="19" t="s">
        <v>19</v>
      </c>
      <c r="D121" s="20"/>
      <c r="E121" s="20"/>
      <c r="F121" s="21">
        <v>0</v>
      </c>
      <c r="G121" s="84"/>
      <c r="H121" s="93"/>
    </row>
    <row r="122" spans="1:8" ht="13.15" customHeight="1" x14ac:dyDescent="0.25">
      <c r="A122" s="64">
        <v>8717927137666</v>
      </c>
      <c r="B122" s="18" t="s">
        <v>80</v>
      </c>
      <c r="C122" s="19" t="s">
        <v>19</v>
      </c>
      <c r="D122" s="20"/>
      <c r="E122" s="20"/>
      <c r="F122" s="21">
        <v>0</v>
      </c>
      <c r="G122" s="84"/>
      <c r="H122" s="93"/>
    </row>
    <row r="123" spans="1:8" ht="13.15" customHeight="1" x14ac:dyDescent="0.25">
      <c r="A123" s="63">
        <v>9789463206266</v>
      </c>
      <c r="B123" s="18" t="s">
        <v>81</v>
      </c>
      <c r="C123" s="19" t="s">
        <v>29</v>
      </c>
      <c r="D123" s="20"/>
      <c r="E123" s="20"/>
      <c r="F123" s="21">
        <v>0</v>
      </c>
      <c r="G123" s="84"/>
      <c r="H123" s="93"/>
    </row>
    <row r="124" spans="1:8" ht="13.15" customHeight="1" x14ac:dyDescent="0.25">
      <c r="A124" s="63">
        <v>8717927085776</v>
      </c>
      <c r="B124" s="22" t="s">
        <v>82</v>
      </c>
      <c r="C124" s="23" t="s">
        <v>19</v>
      </c>
      <c r="D124" s="20"/>
      <c r="E124" s="20"/>
      <c r="F124" s="21">
        <v>0</v>
      </c>
      <c r="G124" s="84"/>
      <c r="H124" s="93"/>
    </row>
    <row r="125" spans="1:8" ht="13.15" customHeight="1" x14ac:dyDescent="0.25">
      <c r="A125" s="132" t="s">
        <v>23</v>
      </c>
      <c r="B125" s="131"/>
      <c r="C125" s="23"/>
      <c r="D125" s="23"/>
      <c r="E125" s="23"/>
      <c r="F125" s="24">
        <f>SUM(F121:F124)</f>
        <v>0</v>
      </c>
      <c r="G125" s="86">
        <v>81</v>
      </c>
      <c r="H125" s="97">
        <f>SUM(F125*G125)</f>
        <v>0</v>
      </c>
    </row>
    <row r="126" spans="1:8" x14ac:dyDescent="0.25">
      <c r="A126" s="70"/>
      <c r="F126" s="40"/>
      <c r="H126" s="93"/>
    </row>
    <row r="127" spans="1:8" ht="13.15" customHeight="1" x14ac:dyDescent="0.25">
      <c r="A127" s="55" t="s">
        <v>83</v>
      </c>
      <c r="B127" s="58" t="s">
        <v>78</v>
      </c>
      <c r="C127" s="11"/>
      <c r="D127" s="11"/>
      <c r="E127" s="11"/>
      <c r="F127" s="12"/>
      <c r="G127" s="13"/>
      <c r="H127" s="99" t="s">
        <v>8</v>
      </c>
    </row>
    <row r="128" spans="1:8" ht="13.15" customHeight="1" x14ac:dyDescent="0.25">
      <c r="A128" s="57" t="s">
        <v>84</v>
      </c>
      <c r="B128" s="58"/>
      <c r="C128" s="59"/>
      <c r="D128" s="59"/>
      <c r="E128" s="59"/>
      <c r="F128" s="14"/>
      <c r="G128" s="60"/>
      <c r="H128" s="100" t="s">
        <v>8</v>
      </c>
    </row>
    <row r="129" spans="1:8" ht="13.15" customHeight="1" x14ac:dyDescent="0.25">
      <c r="A129" s="62" t="s">
        <v>13</v>
      </c>
      <c r="B129" s="15" t="s">
        <v>14</v>
      </c>
      <c r="C129" s="16" t="s">
        <v>15</v>
      </c>
      <c r="D129" s="16" t="s">
        <v>16</v>
      </c>
      <c r="E129" s="16" t="s">
        <v>104</v>
      </c>
      <c r="F129" s="17" t="s">
        <v>17</v>
      </c>
      <c r="G129" s="83"/>
      <c r="H129" s="101"/>
    </row>
    <row r="130" spans="1:8" ht="13.15" customHeight="1" x14ac:dyDescent="0.25">
      <c r="A130" s="63">
        <v>8717927138854</v>
      </c>
      <c r="B130" s="18" t="s">
        <v>18</v>
      </c>
      <c r="C130" s="19" t="s">
        <v>19</v>
      </c>
      <c r="D130" s="20"/>
      <c r="E130" s="20"/>
      <c r="F130" s="21">
        <v>0</v>
      </c>
      <c r="G130" s="84"/>
      <c r="H130" s="93"/>
    </row>
    <row r="131" spans="1:8" ht="13.15" customHeight="1" x14ac:dyDescent="0.25">
      <c r="A131" s="64">
        <v>8717927137666</v>
      </c>
      <c r="B131" s="18" t="s">
        <v>80</v>
      </c>
      <c r="C131" s="19" t="s">
        <v>19</v>
      </c>
      <c r="D131" s="20"/>
      <c r="E131" s="20"/>
      <c r="F131" s="21">
        <v>0</v>
      </c>
      <c r="G131" s="84"/>
      <c r="H131" s="93"/>
    </row>
    <row r="132" spans="1:8" ht="13.15" customHeight="1" x14ac:dyDescent="0.25">
      <c r="A132" s="63">
        <v>8717927085776</v>
      </c>
      <c r="B132" s="22" t="s">
        <v>82</v>
      </c>
      <c r="C132" s="23" t="s">
        <v>19</v>
      </c>
      <c r="D132" s="20"/>
      <c r="E132" s="20"/>
      <c r="F132" s="21">
        <v>0</v>
      </c>
      <c r="G132" s="84"/>
      <c r="H132" s="93"/>
    </row>
    <row r="133" spans="1:8" ht="13.15" customHeight="1" x14ac:dyDescent="0.25">
      <c r="A133" s="132" t="s">
        <v>23</v>
      </c>
      <c r="B133" s="131"/>
      <c r="C133" s="23"/>
      <c r="D133" s="23"/>
      <c r="E133" s="23"/>
      <c r="F133" s="24">
        <f>SUM(F130:F132)</f>
        <v>0</v>
      </c>
      <c r="G133" s="86">
        <v>14</v>
      </c>
      <c r="H133" s="97">
        <f>SUM(F133*G133)</f>
        <v>0</v>
      </c>
    </row>
    <row r="134" spans="1:8" x14ac:dyDescent="0.25">
      <c r="A134" s="70"/>
      <c r="F134" s="40"/>
      <c r="H134" s="93"/>
    </row>
    <row r="135" spans="1:8" ht="13.15" customHeight="1" x14ac:dyDescent="0.25">
      <c r="A135" s="78" t="s">
        <v>85</v>
      </c>
      <c r="B135" s="41"/>
      <c r="C135" s="42"/>
      <c r="D135" s="42"/>
      <c r="E135" s="42"/>
      <c r="F135" s="43"/>
      <c r="G135" s="13"/>
      <c r="H135" s="99" t="s">
        <v>8</v>
      </c>
    </row>
    <row r="136" spans="1:8" ht="13.15" customHeight="1" x14ac:dyDescent="0.25">
      <c r="A136" s="79" t="s">
        <v>86</v>
      </c>
      <c r="B136" s="44"/>
      <c r="C136" s="45"/>
      <c r="D136" s="45"/>
      <c r="E136" s="45"/>
      <c r="F136" s="46"/>
      <c r="G136" s="60"/>
      <c r="H136" s="100" t="s">
        <v>8</v>
      </c>
    </row>
    <row r="137" spans="1:8" ht="13.15" customHeight="1" x14ac:dyDescent="0.25">
      <c r="A137" s="62" t="s">
        <v>13</v>
      </c>
      <c r="B137" s="15" t="s">
        <v>14</v>
      </c>
      <c r="C137" s="16" t="s">
        <v>15</v>
      </c>
      <c r="D137" s="16" t="s">
        <v>16</v>
      </c>
      <c r="E137" s="16" t="s">
        <v>104</v>
      </c>
      <c r="F137" s="17" t="s">
        <v>17</v>
      </c>
      <c r="G137" s="83"/>
      <c r="H137" s="101"/>
    </row>
    <row r="138" spans="1:8" ht="13.15" customHeight="1" x14ac:dyDescent="0.25">
      <c r="A138" s="63">
        <v>8717927138854</v>
      </c>
      <c r="B138" s="18" t="s">
        <v>18</v>
      </c>
      <c r="C138" s="19" t="s">
        <v>19</v>
      </c>
      <c r="D138" s="20"/>
      <c r="E138" s="20"/>
      <c r="F138" s="21">
        <v>0</v>
      </c>
      <c r="G138" s="84"/>
      <c r="H138" s="93"/>
    </row>
    <row r="139" spans="1:8" ht="13.15" customHeight="1" x14ac:dyDescent="0.25">
      <c r="A139" s="64">
        <v>8717927137666</v>
      </c>
      <c r="B139" s="18" t="s">
        <v>80</v>
      </c>
      <c r="C139" s="19" t="s">
        <v>19</v>
      </c>
      <c r="D139" s="20"/>
      <c r="E139" s="20"/>
      <c r="F139" s="21">
        <v>0</v>
      </c>
      <c r="G139" s="84"/>
      <c r="H139" s="93"/>
    </row>
    <row r="140" spans="1:8" ht="13.15" customHeight="1" x14ac:dyDescent="0.25">
      <c r="A140" s="64">
        <v>9789491416019</v>
      </c>
      <c r="B140" s="22" t="s">
        <v>87</v>
      </c>
      <c r="C140" s="23" t="s">
        <v>88</v>
      </c>
      <c r="D140" s="20"/>
      <c r="E140" s="20"/>
      <c r="F140" s="21">
        <v>0</v>
      </c>
      <c r="G140" s="84"/>
      <c r="H140" s="93"/>
    </row>
    <row r="141" spans="1:8" ht="13.15" customHeight="1" x14ac:dyDescent="0.25">
      <c r="A141" s="64">
        <v>9789463206266</v>
      </c>
      <c r="B141" s="22" t="s">
        <v>28</v>
      </c>
      <c r="C141" s="23" t="s">
        <v>29</v>
      </c>
      <c r="D141" s="20"/>
      <c r="E141" s="20"/>
      <c r="F141" s="21">
        <v>0</v>
      </c>
      <c r="G141" s="84"/>
      <c r="H141" s="93"/>
    </row>
    <row r="142" spans="1:8" ht="13.15" customHeight="1" x14ac:dyDescent="0.25">
      <c r="A142" s="64"/>
      <c r="B142" s="22" t="s">
        <v>89</v>
      </c>
      <c r="C142" s="23" t="s">
        <v>90</v>
      </c>
      <c r="D142" s="20"/>
      <c r="E142" s="20"/>
      <c r="F142" s="21">
        <v>0</v>
      </c>
      <c r="G142" s="84"/>
      <c r="H142" s="93"/>
    </row>
    <row r="143" spans="1:8" ht="13.15" customHeight="1" x14ac:dyDescent="0.25">
      <c r="A143" s="64"/>
      <c r="B143" s="22" t="s">
        <v>91</v>
      </c>
      <c r="C143" s="23"/>
      <c r="D143" s="20"/>
      <c r="E143" s="20"/>
      <c r="F143" s="21">
        <v>0</v>
      </c>
      <c r="G143" s="84"/>
      <c r="H143" s="93"/>
    </row>
    <row r="144" spans="1:8" ht="13.15" customHeight="1" x14ac:dyDescent="0.25">
      <c r="A144" s="132" t="s">
        <v>23</v>
      </c>
      <c r="B144" s="131"/>
      <c r="C144" s="23"/>
      <c r="D144" s="23"/>
      <c r="E144" s="23"/>
      <c r="F144" s="24">
        <f>SUM(F128:F143)</f>
        <v>0</v>
      </c>
      <c r="G144" s="86">
        <v>108</v>
      </c>
      <c r="H144" s="97">
        <f>SUM(F144*G144)</f>
        <v>0</v>
      </c>
    </row>
    <row r="145" spans="1:8" x14ac:dyDescent="0.25">
      <c r="A145" s="70"/>
      <c r="F145" s="40"/>
      <c r="H145" s="93"/>
    </row>
    <row r="146" spans="1:8" ht="13.15" customHeight="1" x14ac:dyDescent="0.25">
      <c r="A146" s="55" t="s">
        <v>92</v>
      </c>
      <c r="B146" s="10"/>
      <c r="C146" s="11"/>
      <c r="D146" s="11"/>
      <c r="E146" s="11"/>
      <c r="F146" s="12"/>
      <c r="G146" s="13"/>
      <c r="H146" s="99" t="s">
        <v>8</v>
      </c>
    </row>
    <row r="147" spans="1:8" ht="13.15" customHeight="1" x14ac:dyDescent="0.25">
      <c r="A147" s="57" t="s">
        <v>93</v>
      </c>
      <c r="B147" s="58"/>
      <c r="C147" s="59"/>
      <c r="D147" s="59"/>
      <c r="E147" s="59"/>
      <c r="F147" s="14"/>
      <c r="G147" s="60"/>
      <c r="H147" s="100" t="s">
        <v>8</v>
      </c>
    </row>
    <row r="148" spans="1:8" ht="13.15" customHeight="1" x14ac:dyDescent="0.25">
      <c r="A148" s="62" t="s">
        <v>13</v>
      </c>
      <c r="B148" s="15" t="s">
        <v>14</v>
      </c>
      <c r="C148" s="16" t="s">
        <v>15</v>
      </c>
      <c r="D148" s="16" t="s">
        <v>16</v>
      </c>
      <c r="E148" s="16" t="s">
        <v>104</v>
      </c>
      <c r="F148" s="17" t="s">
        <v>17</v>
      </c>
      <c r="G148" s="83"/>
      <c r="H148" s="101"/>
    </row>
    <row r="149" spans="1:8" ht="13.15" customHeight="1" x14ac:dyDescent="0.25">
      <c r="A149" s="63">
        <v>8717927138854</v>
      </c>
      <c r="B149" s="18" t="s">
        <v>18</v>
      </c>
      <c r="C149" s="19" t="s">
        <v>19</v>
      </c>
      <c r="D149" s="20"/>
      <c r="E149" s="20"/>
      <c r="F149" s="21">
        <v>0</v>
      </c>
      <c r="G149" s="84"/>
      <c r="H149" s="93"/>
    </row>
    <row r="150" spans="1:8" ht="13.15" customHeight="1" x14ac:dyDescent="0.25">
      <c r="A150" s="64">
        <v>8717927137666</v>
      </c>
      <c r="B150" s="18" t="s">
        <v>80</v>
      </c>
      <c r="C150" s="19" t="s">
        <v>19</v>
      </c>
      <c r="D150" s="20"/>
      <c r="E150" s="20"/>
      <c r="F150" s="21">
        <v>0</v>
      </c>
      <c r="G150" s="84"/>
      <c r="H150" s="93"/>
    </row>
    <row r="151" spans="1:8" ht="13.15" customHeight="1" x14ac:dyDescent="0.25">
      <c r="A151" s="64">
        <v>9789463206266</v>
      </c>
      <c r="B151" s="22" t="s">
        <v>28</v>
      </c>
      <c r="C151" s="19" t="s">
        <v>29</v>
      </c>
      <c r="D151" s="20"/>
      <c r="E151" s="20"/>
      <c r="F151" s="21">
        <v>0</v>
      </c>
      <c r="G151" s="84"/>
      <c r="H151" s="93"/>
    </row>
    <row r="152" spans="1:8" ht="13.15" customHeight="1" x14ac:dyDescent="0.25">
      <c r="A152" s="63">
        <v>9781292114316</v>
      </c>
      <c r="B152" s="18" t="s">
        <v>94</v>
      </c>
      <c r="C152" s="19" t="s">
        <v>95</v>
      </c>
      <c r="D152" s="20"/>
      <c r="E152" s="20"/>
      <c r="F152" s="21">
        <v>0</v>
      </c>
      <c r="G152" s="84"/>
      <c r="H152" s="93"/>
    </row>
    <row r="153" spans="1:8" ht="13.15" customHeight="1" x14ac:dyDescent="0.25">
      <c r="A153" s="63">
        <v>9781192114491</v>
      </c>
      <c r="B153" s="18" t="s">
        <v>96</v>
      </c>
      <c r="C153" s="19" t="s">
        <v>95</v>
      </c>
      <c r="D153" s="20"/>
      <c r="E153" s="20"/>
      <c r="F153" s="21">
        <v>0</v>
      </c>
      <c r="G153" s="84"/>
      <c r="H153" s="93"/>
    </row>
    <row r="154" spans="1:8" ht="13.15" customHeight="1" x14ac:dyDescent="0.25">
      <c r="A154" s="63">
        <v>9781292115962</v>
      </c>
      <c r="B154" s="18" t="s">
        <v>97</v>
      </c>
      <c r="C154" s="23" t="s">
        <v>95</v>
      </c>
      <c r="D154" s="20"/>
      <c r="E154" s="20"/>
      <c r="F154" s="21">
        <v>0</v>
      </c>
      <c r="G154" s="84"/>
      <c r="H154" s="93"/>
    </row>
    <row r="155" spans="1:8" ht="13.15" customHeight="1" x14ac:dyDescent="0.25">
      <c r="A155" s="132" t="s">
        <v>23</v>
      </c>
      <c r="B155" s="131"/>
      <c r="C155" s="23"/>
      <c r="D155" s="23"/>
      <c r="E155" s="23"/>
      <c r="F155" s="24">
        <f>SUM(F149:F154)</f>
        <v>0</v>
      </c>
      <c r="G155" s="86">
        <v>27</v>
      </c>
      <c r="H155" s="97">
        <f>SUM(F155*G155)</f>
        <v>0</v>
      </c>
    </row>
    <row r="156" spans="1:8" x14ac:dyDescent="0.25">
      <c r="A156" s="70"/>
      <c r="F156" s="40"/>
      <c r="H156" s="93"/>
    </row>
    <row r="157" spans="1:8" ht="13.15" customHeight="1" x14ac:dyDescent="0.25">
      <c r="A157" s="55" t="s">
        <v>98</v>
      </c>
      <c r="B157" s="10"/>
      <c r="C157" s="11"/>
      <c r="D157" s="11"/>
      <c r="E157" s="11"/>
      <c r="F157" s="12"/>
      <c r="G157" s="13"/>
      <c r="H157" s="99" t="s">
        <v>8</v>
      </c>
    </row>
    <row r="158" spans="1:8" ht="13.15" customHeight="1" x14ac:dyDescent="0.25">
      <c r="A158" s="57" t="s">
        <v>99</v>
      </c>
      <c r="B158" s="58"/>
      <c r="C158" s="59"/>
      <c r="D158" s="59"/>
      <c r="E158" s="59"/>
      <c r="F158" s="14"/>
      <c r="G158" s="60"/>
      <c r="H158" s="100" t="s">
        <v>8</v>
      </c>
    </row>
    <row r="159" spans="1:8" ht="13.15" customHeight="1" x14ac:dyDescent="0.25">
      <c r="A159" s="62" t="s">
        <v>13</v>
      </c>
      <c r="B159" s="15" t="s">
        <v>14</v>
      </c>
      <c r="C159" s="16" t="s">
        <v>15</v>
      </c>
      <c r="D159" s="16" t="s">
        <v>16</v>
      </c>
      <c r="E159" s="16" t="s">
        <v>104</v>
      </c>
      <c r="F159" s="17" t="s">
        <v>17</v>
      </c>
      <c r="G159" s="83"/>
      <c r="H159" s="101"/>
    </row>
    <row r="160" spans="1:8" ht="13.15" customHeight="1" x14ac:dyDescent="0.25">
      <c r="A160" s="63">
        <v>8717927138854</v>
      </c>
      <c r="B160" s="18" t="s">
        <v>18</v>
      </c>
      <c r="C160" s="19" t="s">
        <v>19</v>
      </c>
      <c r="D160" s="20"/>
      <c r="E160" s="20"/>
      <c r="F160" s="21">
        <v>0</v>
      </c>
      <c r="G160" s="84"/>
      <c r="H160" s="93"/>
    </row>
    <row r="161" spans="1:8" ht="13.15" customHeight="1" x14ac:dyDescent="0.25">
      <c r="A161" s="64">
        <v>8717927137666</v>
      </c>
      <c r="B161" s="18" t="s">
        <v>80</v>
      </c>
      <c r="C161" s="19" t="s">
        <v>19</v>
      </c>
      <c r="D161" s="20"/>
      <c r="E161" s="20"/>
      <c r="F161" s="21">
        <v>0</v>
      </c>
      <c r="G161" s="84"/>
      <c r="H161" s="93"/>
    </row>
    <row r="162" spans="1:8" ht="13.15" customHeight="1" x14ac:dyDescent="0.25">
      <c r="A162" s="63">
        <v>9789463206266</v>
      </c>
      <c r="B162" s="22" t="s">
        <v>28</v>
      </c>
      <c r="C162" s="19" t="s">
        <v>29</v>
      </c>
      <c r="D162" s="20"/>
      <c r="E162" s="20"/>
      <c r="F162" s="21">
        <v>0</v>
      </c>
      <c r="G162" s="84"/>
      <c r="H162" s="93"/>
    </row>
    <row r="163" spans="1:8" ht="13.15" customHeight="1" x14ac:dyDescent="0.25">
      <c r="A163" s="63">
        <v>9781292114316</v>
      </c>
      <c r="B163" s="18" t="s">
        <v>94</v>
      </c>
      <c r="C163" s="19" t="s">
        <v>95</v>
      </c>
      <c r="D163" s="20"/>
      <c r="E163" s="20"/>
      <c r="F163" s="21">
        <v>0</v>
      </c>
      <c r="G163" s="84"/>
      <c r="H163" s="93"/>
    </row>
    <row r="164" spans="1:8" ht="13.15" customHeight="1" thickBot="1" x14ac:dyDescent="0.3">
      <c r="A164" s="106">
        <v>9781192114491</v>
      </c>
      <c r="B164" s="107" t="s">
        <v>96</v>
      </c>
      <c r="C164" s="108" t="s">
        <v>95</v>
      </c>
      <c r="D164" s="109"/>
      <c r="E164" s="109"/>
      <c r="F164" s="110">
        <v>0</v>
      </c>
      <c r="G164" s="84"/>
      <c r="H164" s="93"/>
    </row>
    <row r="165" spans="1:8" ht="13.15" customHeight="1" x14ac:dyDescent="0.25">
      <c r="A165" s="63">
        <v>9781292115962</v>
      </c>
      <c r="B165" s="18" t="s">
        <v>97</v>
      </c>
      <c r="C165" s="23" t="s">
        <v>95</v>
      </c>
      <c r="D165" s="20"/>
      <c r="E165" s="20"/>
      <c r="F165" s="21">
        <v>0</v>
      </c>
      <c r="G165" s="118"/>
      <c r="H165" s="119"/>
    </row>
    <row r="166" spans="1:8" ht="13.15" customHeight="1" x14ac:dyDescent="0.25">
      <c r="A166" s="134" t="s">
        <v>23</v>
      </c>
      <c r="B166" s="135"/>
      <c r="C166" s="23"/>
      <c r="D166" s="23"/>
      <c r="E166" s="23"/>
      <c r="F166" s="24">
        <f>SUM(F160:F165)</f>
        <v>0</v>
      </c>
      <c r="G166" s="86">
        <v>27</v>
      </c>
      <c r="H166" s="97">
        <f>SUM(F166*G166)</f>
        <v>0</v>
      </c>
    </row>
    <row r="167" spans="1:8" ht="13.15" customHeight="1" x14ac:dyDescent="0.25">
      <c r="A167" s="112" t="s">
        <v>108</v>
      </c>
      <c r="B167" s="120"/>
      <c r="C167" s="111"/>
      <c r="D167" s="111"/>
      <c r="E167" s="111"/>
      <c r="F167" s="121"/>
      <c r="G167" s="122">
        <v>350</v>
      </c>
      <c r="H167" s="97">
        <f>SUM(F167*G167)</f>
        <v>0</v>
      </c>
    </row>
    <row r="168" spans="1:8" ht="13.15" customHeight="1" x14ac:dyDescent="0.25">
      <c r="A168" s="76" t="s">
        <v>105</v>
      </c>
      <c r="B168" s="113"/>
      <c r="C168" s="23"/>
      <c r="D168" s="23"/>
      <c r="E168" s="23"/>
      <c r="F168" s="54"/>
      <c r="G168" s="89"/>
      <c r="H168" s="104">
        <f>SUM(H166:H167)</f>
        <v>0</v>
      </c>
    </row>
    <row r="169" spans="1:8" ht="13.15" customHeight="1" x14ac:dyDescent="0.25">
      <c r="A169" s="76" t="s">
        <v>107</v>
      </c>
      <c r="B169" s="113"/>
      <c r="C169" s="23"/>
      <c r="D169" s="23"/>
      <c r="E169" s="23"/>
      <c r="F169" s="54"/>
      <c r="G169" s="89"/>
      <c r="H169" s="103">
        <v>0</v>
      </c>
    </row>
    <row r="170" spans="1:8" ht="13.15" customHeight="1" x14ac:dyDescent="0.25">
      <c r="A170" s="76" t="s">
        <v>105</v>
      </c>
      <c r="B170" s="113"/>
      <c r="C170" s="23"/>
      <c r="D170" s="23"/>
      <c r="E170" s="23"/>
      <c r="F170" s="54"/>
      <c r="G170" s="89"/>
      <c r="H170" s="104">
        <f>SUM(H168:H169)</f>
        <v>0</v>
      </c>
    </row>
    <row r="171" spans="1:8" ht="13.15" customHeight="1" thickBot="1" x14ac:dyDescent="0.3">
      <c r="A171" s="114" t="s">
        <v>106</v>
      </c>
      <c r="B171" s="115"/>
      <c r="C171" s="53"/>
      <c r="D171" s="53"/>
      <c r="E171" s="53"/>
      <c r="F171" s="80"/>
      <c r="G171" s="90"/>
      <c r="H171" s="123">
        <v>0</v>
      </c>
    </row>
    <row r="172" spans="1:8" ht="13.15" customHeight="1" thickBot="1" x14ac:dyDescent="0.3">
      <c r="A172" s="117" t="s">
        <v>100</v>
      </c>
      <c r="B172" s="116"/>
      <c r="C172" s="81"/>
      <c r="D172" s="81"/>
      <c r="E172" s="81"/>
      <c r="F172" s="82"/>
      <c r="G172" s="91"/>
      <c r="H172" s="105">
        <f>+H170-H171</f>
        <v>0</v>
      </c>
    </row>
    <row r="173" spans="1:8" ht="13.15" customHeight="1" x14ac:dyDescent="0.25">
      <c r="H173" s="48"/>
    </row>
    <row r="174" spans="1:8" ht="13.15" customHeight="1" x14ac:dyDescent="0.25">
      <c r="H174" s="48"/>
    </row>
    <row r="175" spans="1:8" ht="13.15" customHeight="1" x14ac:dyDescent="0.25">
      <c r="H175" s="48"/>
    </row>
    <row r="176" spans="1:8" ht="13.15" customHeight="1" x14ac:dyDescent="0.25">
      <c r="H176" s="48"/>
    </row>
    <row r="177" spans="8:8" ht="13.15" customHeight="1" x14ac:dyDescent="0.25">
      <c r="H177" s="48"/>
    </row>
    <row r="178" spans="8:8" ht="13.15" customHeight="1" x14ac:dyDescent="0.25">
      <c r="H178" s="48"/>
    </row>
    <row r="179" spans="8:8" ht="13.15" customHeight="1" x14ac:dyDescent="0.25">
      <c r="H179" s="48"/>
    </row>
    <row r="180" spans="8:8" ht="13.15" customHeight="1" x14ac:dyDescent="0.25">
      <c r="H180" s="48"/>
    </row>
    <row r="181" spans="8:8" ht="13.15" customHeight="1" x14ac:dyDescent="0.25">
      <c r="H181" s="48"/>
    </row>
    <row r="182" spans="8:8" ht="13.15" customHeight="1" x14ac:dyDescent="0.25">
      <c r="H182" s="48"/>
    </row>
    <row r="183" spans="8:8" ht="13.15" customHeight="1" x14ac:dyDescent="0.25">
      <c r="H183" s="48"/>
    </row>
    <row r="184" spans="8:8" ht="13.15" customHeight="1" x14ac:dyDescent="0.25">
      <c r="H184" s="48"/>
    </row>
    <row r="185" spans="8:8" ht="13.15" customHeight="1" x14ac:dyDescent="0.25">
      <c r="H185" s="48"/>
    </row>
    <row r="186" spans="8:8" ht="13.15" customHeight="1" x14ac:dyDescent="0.25">
      <c r="H186" s="48"/>
    </row>
    <row r="187" spans="8:8" ht="13.15" customHeight="1" x14ac:dyDescent="0.25">
      <c r="H187" s="48"/>
    </row>
    <row r="188" spans="8:8" ht="13.15" customHeight="1" x14ac:dyDescent="0.25">
      <c r="H188" s="48"/>
    </row>
    <row r="189" spans="8:8" ht="13.15" customHeight="1" x14ac:dyDescent="0.25">
      <c r="H189" s="48"/>
    </row>
    <row r="190" spans="8:8" ht="13.15" customHeight="1" x14ac:dyDescent="0.25">
      <c r="H190" s="48"/>
    </row>
    <row r="191" spans="8:8" ht="13.15" customHeight="1" x14ac:dyDescent="0.25">
      <c r="H191" s="48"/>
    </row>
    <row r="192" spans="8:8" ht="13.15" customHeight="1" x14ac:dyDescent="0.25">
      <c r="H192" s="48"/>
    </row>
    <row r="193" spans="8:8" ht="13.15" customHeight="1" x14ac:dyDescent="0.25">
      <c r="H193" s="48"/>
    </row>
    <row r="194" spans="8:8" ht="13.15" customHeight="1" x14ac:dyDescent="0.25">
      <c r="H194" s="48"/>
    </row>
    <row r="195" spans="8:8" ht="13.15" customHeight="1" x14ac:dyDescent="0.25">
      <c r="H195" s="48"/>
    </row>
    <row r="196" spans="8:8" ht="13.15" customHeight="1" x14ac:dyDescent="0.25">
      <c r="H196" s="48"/>
    </row>
    <row r="197" spans="8:8" ht="13.15" customHeight="1" x14ac:dyDescent="0.25">
      <c r="H197" s="48"/>
    </row>
    <row r="198" spans="8:8" ht="13.15" customHeight="1" x14ac:dyDescent="0.25">
      <c r="H198" s="48"/>
    </row>
    <row r="199" spans="8:8" ht="13.15" customHeight="1" x14ac:dyDescent="0.25">
      <c r="H199" s="48"/>
    </row>
    <row r="200" spans="8:8" ht="13.15" customHeight="1" x14ac:dyDescent="0.25">
      <c r="H200" s="48"/>
    </row>
    <row r="201" spans="8:8" ht="13.15" customHeight="1" x14ac:dyDescent="0.25">
      <c r="H201" s="48"/>
    </row>
    <row r="202" spans="8:8" ht="13.15" customHeight="1" x14ac:dyDescent="0.25">
      <c r="H202" s="48"/>
    </row>
    <row r="203" spans="8:8" ht="13.15" customHeight="1" x14ac:dyDescent="0.25">
      <c r="H203" s="48"/>
    </row>
    <row r="204" spans="8:8" ht="13.15" customHeight="1" x14ac:dyDescent="0.25">
      <c r="H204" s="48"/>
    </row>
    <row r="205" spans="8:8" ht="13.15" customHeight="1" x14ac:dyDescent="0.25">
      <c r="H205" s="48"/>
    </row>
    <row r="206" spans="8:8" ht="13.15" customHeight="1" x14ac:dyDescent="0.25">
      <c r="H206" s="48"/>
    </row>
    <row r="207" spans="8:8" ht="13.15" customHeight="1" x14ac:dyDescent="0.25">
      <c r="H207" s="48"/>
    </row>
    <row r="208" spans="8:8" ht="13.15" customHeight="1" x14ac:dyDescent="0.25">
      <c r="H208" s="48"/>
    </row>
    <row r="209" spans="8:8" ht="13.15" customHeight="1" x14ac:dyDescent="0.25">
      <c r="H209" s="48"/>
    </row>
    <row r="210" spans="8:8" ht="13.15" customHeight="1" x14ac:dyDescent="0.25">
      <c r="H210" s="48"/>
    </row>
    <row r="211" spans="8:8" ht="13.15" customHeight="1" x14ac:dyDescent="0.25">
      <c r="H211" s="48"/>
    </row>
    <row r="212" spans="8:8" ht="13.15" customHeight="1" x14ac:dyDescent="0.25">
      <c r="H212" s="48"/>
    </row>
    <row r="213" spans="8:8" ht="13.15" customHeight="1" x14ac:dyDescent="0.25">
      <c r="H213" s="48"/>
    </row>
    <row r="214" spans="8:8" ht="13.15" customHeight="1" x14ac:dyDescent="0.25">
      <c r="H214" s="48"/>
    </row>
    <row r="215" spans="8:8" ht="13.15" customHeight="1" x14ac:dyDescent="0.25">
      <c r="H215" s="48"/>
    </row>
    <row r="216" spans="8:8" ht="13.15" customHeight="1" x14ac:dyDescent="0.25">
      <c r="H216" s="48"/>
    </row>
    <row r="217" spans="8:8" ht="13.15" customHeight="1" x14ac:dyDescent="0.25">
      <c r="H217" s="48"/>
    </row>
    <row r="218" spans="8:8" ht="13.15" customHeight="1" x14ac:dyDescent="0.25">
      <c r="H218" s="48"/>
    </row>
    <row r="219" spans="8:8" ht="13.15" customHeight="1" x14ac:dyDescent="0.25">
      <c r="H219" s="48"/>
    </row>
    <row r="220" spans="8:8" ht="13.15" customHeight="1" x14ac:dyDescent="0.25">
      <c r="H220" s="48"/>
    </row>
    <row r="221" spans="8:8" ht="13.15" customHeight="1" x14ac:dyDescent="0.25">
      <c r="H221" s="48"/>
    </row>
    <row r="222" spans="8:8" ht="13.15" customHeight="1" x14ac:dyDescent="0.25">
      <c r="H222" s="48"/>
    </row>
    <row r="223" spans="8:8" ht="13.15" customHeight="1" x14ac:dyDescent="0.25">
      <c r="H223" s="48"/>
    </row>
    <row r="224" spans="8:8" ht="13.15" customHeight="1" x14ac:dyDescent="0.25">
      <c r="H224" s="48"/>
    </row>
    <row r="225" spans="8:8" ht="13.15" customHeight="1" x14ac:dyDescent="0.25">
      <c r="H225" s="48"/>
    </row>
    <row r="226" spans="8:8" ht="13.15" customHeight="1" x14ac:dyDescent="0.25">
      <c r="H226" s="48"/>
    </row>
    <row r="227" spans="8:8" ht="13.15" customHeight="1" x14ac:dyDescent="0.25">
      <c r="H227" s="48"/>
    </row>
    <row r="228" spans="8:8" ht="13.15" customHeight="1" x14ac:dyDescent="0.25">
      <c r="H228" s="48"/>
    </row>
    <row r="229" spans="8:8" ht="13.15" customHeight="1" x14ac:dyDescent="0.25">
      <c r="H229" s="48"/>
    </row>
    <row r="230" spans="8:8" ht="13.15" customHeight="1" x14ac:dyDescent="0.25">
      <c r="H230" s="48"/>
    </row>
    <row r="231" spans="8:8" ht="13.15" customHeight="1" x14ac:dyDescent="0.25">
      <c r="H231" s="48"/>
    </row>
    <row r="232" spans="8:8" ht="13.15" customHeight="1" x14ac:dyDescent="0.25">
      <c r="H232" s="48"/>
    </row>
    <row r="233" spans="8:8" ht="13.15" customHeight="1" x14ac:dyDescent="0.25">
      <c r="H233" s="48"/>
    </row>
    <row r="234" spans="8:8" ht="13.15" customHeight="1" x14ac:dyDescent="0.25">
      <c r="H234" s="48"/>
    </row>
    <row r="235" spans="8:8" ht="13.15" customHeight="1" x14ac:dyDescent="0.25">
      <c r="H235" s="48"/>
    </row>
    <row r="236" spans="8:8" ht="13.15" customHeight="1" x14ac:dyDescent="0.25">
      <c r="H236" s="48"/>
    </row>
    <row r="237" spans="8:8" ht="13.15" customHeight="1" x14ac:dyDescent="0.25">
      <c r="H237" s="48"/>
    </row>
    <row r="238" spans="8:8" ht="13.15" customHeight="1" x14ac:dyDescent="0.25">
      <c r="H238" s="48"/>
    </row>
    <row r="239" spans="8:8" ht="13.15" customHeight="1" x14ac:dyDescent="0.25">
      <c r="H239" s="48"/>
    </row>
    <row r="240" spans="8:8" ht="13.15" customHeight="1" x14ac:dyDescent="0.25">
      <c r="H240" s="48"/>
    </row>
    <row r="241" spans="8:8" ht="13.15" customHeight="1" x14ac:dyDescent="0.25">
      <c r="H241" s="48"/>
    </row>
    <row r="242" spans="8:8" ht="13.15" customHeight="1" x14ac:dyDescent="0.25">
      <c r="H242" s="48"/>
    </row>
    <row r="243" spans="8:8" ht="13.15" customHeight="1" x14ac:dyDescent="0.25">
      <c r="H243" s="48"/>
    </row>
    <row r="244" spans="8:8" ht="13.15" customHeight="1" x14ac:dyDescent="0.25">
      <c r="H244" s="48"/>
    </row>
    <row r="245" spans="8:8" ht="13.15" customHeight="1" x14ac:dyDescent="0.25">
      <c r="H245" s="48"/>
    </row>
    <row r="246" spans="8:8" ht="13.15" customHeight="1" x14ac:dyDescent="0.25">
      <c r="H246" s="48"/>
    </row>
    <row r="247" spans="8:8" ht="13.15" customHeight="1" x14ac:dyDescent="0.25">
      <c r="H247" s="48"/>
    </row>
    <row r="248" spans="8:8" ht="13.15" customHeight="1" x14ac:dyDescent="0.25">
      <c r="H248" s="48"/>
    </row>
    <row r="249" spans="8:8" ht="13.15" customHeight="1" x14ac:dyDescent="0.25">
      <c r="H249" s="48"/>
    </row>
    <row r="250" spans="8:8" ht="13.15" customHeight="1" x14ac:dyDescent="0.25">
      <c r="H250" s="48"/>
    </row>
    <row r="251" spans="8:8" ht="13.15" customHeight="1" x14ac:dyDescent="0.25">
      <c r="H251" s="48"/>
    </row>
    <row r="252" spans="8:8" ht="13.15" customHeight="1" x14ac:dyDescent="0.25">
      <c r="H252" s="48"/>
    </row>
    <row r="253" spans="8:8" ht="13.15" customHeight="1" x14ac:dyDescent="0.25">
      <c r="H253" s="48"/>
    </row>
    <row r="254" spans="8:8" ht="13.15" customHeight="1" x14ac:dyDescent="0.25">
      <c r="H254" s="48"/>
    </row>
    <row r="255" spans="8:8" ht="13.15" customHeight="1" x14ac:dyDescent="0.25">
      <c r="H255" s="48"/>
    </row>
    <row r="256" spans="8:8" ht="13.15" customHeight="1" x14ac:dyDescent="0.25">
      <c r="H256" s="48"/>
    </row>
    <row r="257" spans="8:8" ht="13.15" customHeight="1" x14ac:dyDescent="0.25">
      <c r="H257" s="48"/>
    </row>
    <row r="258" spans="8:8" ht="13.15" customHeight="1" x14ac:dyDescent="0.25">
      <c r="H258" s="48"/>
    </row>
    <row r="259" spans="8:8" ht="13.15" customHeight="1" x14ac:dyDescent="0.25">
      <c r="H259" s="48"/>
    </row>
    <row r="260" spans="8:8" ht="13.15" customHeight="1" x14ac:dyDescent="0.25">
      <c r="H260" s="48"/>
    </row>
    <row r="261" spans="8:8" ht="13.15" customHeight="1" x14ac:dyDescent="0.25">
      <c r="H261" s="48"/>
    </row>
    <row r="262" spans="8:8" ht="13.15" customHeight="1" x14ac:dyDescent="0.25">
      <c r="H262" s="48"/>
    </row>
    <row r="263" spans="8:8" ht="13.15" customHeight="1" x14ac:dyDescent="0.25">
      <c r="H263" s="48"/>
    </row>
    <row r="264" spans="8:8" ht="13.15" customHeight="1" x14ac:dyDescent="0.25">
      <c r="H264" s="48"/>
    </row>
    <row r="265" spans="8:8" ht="13.15" customHeight="1" x14ac:dyDescent="0.25">
      <c r="H265" s="48"/>
    </row>
    <row r="266" spans="8:8" ht="13.15" customHeight="1" x14ac:dyDescent="0.25">
      <c r="H266" s="48"/>
    </row>
    <row r="267" spans="8:8" ht="13.15" customHeight="1" x14ac:dyDescent="0.25">
      <c r="H267" s="48"/>
    </row>
    <row r="268" spans="8:8" ht="13.15" customHeight="1" x14ac:dyDescent="0.25">
      <c r="H268" s="48"/>
    </row>
    <row r="269" spans="8:8" ht="13.15" customHeight="1" x14ac:dyDescent="0.25">
      <c r="H269" s="48"/>
    </row>
    <row r="270" spans="8:8" ht="13.15" customHeight="1" x14ac:dyDescent="0.25">
      <c r="H270" s="48"/>
    </row>
    <row r="271" spans="8:8" ht="13.15" customHeight="1" x14ac:dyDescent="0.25">
      <c r="H271" s="48"/>
    </row>
    <row r="272" spans="8:8" ht="13.15" customHeight="1" x14ac:dyDescent="0.25">
      <c r="H272" s="48"/>
    </row>
    <row r="273" spans="8:8" ht="13.15" customHeight="1" x14ac:dyDescent="0.25">
      <c r="H273" s="48"/>
    </row>
    <row r="274" spans="8:8" ht="13.15" customHeight="1" x14ac:dyDescent="0.25">
      <c r="H274" s="48"/>
    </row>
    <row r="275" spans="8:8" ht="13.15" customHeight="1" x14ac:dyDescent="0.25">
      <c r="H275" s="48"/>
    </row>
    <row r="276" spans="8:8" ht="13.15" customHeight="1" x14ac:dyDescent="0.25">
      <c r="H276" s="48"/>
    </row>
    <row r="277" spans="8:8" ht="13.15" customHeight="1" x14ac:dyDescent="0.25">
      <c r="H277" s="48"/>
    </row>
    <row r="278" spans="8:8" ht="13.15" customHeight="1" x14ac:dyDescent="0.25">
      <c r="H278" s="48"/>
    </row>
    <row r="279" spans="8:8" ht="13.15" customHeight="1" x14ac:dyDescent="0.25">
      <c r="H279" s="48"/>
    </row>
    <row r="280" spans="8:8" ht="13.15" customHeight="1" x14ac:dyDescent="0.25">
      <c r="H280" s="48"/>
    </row>
    <row r="281" spans="8:8" ht="13.15" customHeight="1" x14ac:dyDescent="0.25">
      <c r="H281" s="48"/>
    </row>
    <row r="282" spans="8:8" ht="13.15" customHeight="1" x14ac:dyDescent="0.25">
      <c r="H282" s="48"/>
    </row>
    <row r="283" spans="8:8" ht="13.15" customHeight="1" x14ac:dyDescent="0.25">
      <c r="H283" s="48"/>
    </row>
    <row r="284" spans="8:8" ht="13.15" customHeight="1" x14ac:dyDescent="0.25">
      <c r="H284" s="48"/>
    </row>
    <row r="285" spans="8:8" ht="13.15" customHeight="1" x14ac:dyDescent="0.25">
      <c r="H285" s="48"/>
    </row>
    <row r="286" spans="8:8" ht="13.15" customHeight="1" x14ac:dyDescent="0.25">
      <c r="H286" s="48"/>
    </row>
    <row r="287" spans="8:8" ht="13.15" customHeight="1" x14ac:dyDescent="0.25">
      <c r="H287" s="48"/>
    </row>
    <row r="288" spans="8:8" ht="13.15" customHeight="1" x14ac:dyDescent="0.25">
      <c r="H288" s="48"/>
    </row>
    <row r="289" spans="8:8" ht="13.15" customHeight="1" x14ac:dyDescent="0.25">
      <c r="H289" s="48"/>
    </row>
    <row r="290" spans="8:8" ht="13.15" customHeight="1" x14ac:dyDescent="0.25">
      <c r="H290" s="48"/>
    </row>
    <row r="291" spans="8:8" ht="13.15" customHeight="1" x14ac:dyDescent="0.25">
      <c r="H291" s="48"/>
    </row>
    <row r="292" spans="8:8" ht="13.15" customHeight="1" x14ac:dyDescent="0.25">
      <c r="H292" s="48"/>
    </row>
    <row r="293" spans="8:8" ht="13.15" customHeight="1" x14ac:dyDescent="0.25">
      <c r="H293" s="48"/>
    </row>
    <row r="294" spans="8:8" ht="13.15" customHeight="1" x14ac:dyDescent="0.25">
      <c r="H294" s="48"/>
    </row>
    <row r="295" spans="8:8" ht="13.15" customHeight="1" x14ac:dyDescent="0.25">
      <c r="H295" s="48"/>
    </row>
    <row r="296" spans="8:8" ht="13.15" customHeight="1" x14ac:dyDescent="0.25">
      <c r="H296" s="48"/>
    </row>
    <row r="297" spans="8:8" ht="13.15" customHeight="1" x14ac:dyDescent="0.25">
      <c r="H297" s="48"/>
    </row>
    <row r="298" spans="8:8" ht="13.15" customHeight="1" x14ac:dyDescent="0.25">
      <c r="H298" s="48"/>
    </row>
    <row r="299" spans="8:8" ht="13.15" customHeight="1" x14ac:dyDescent="0.25">
      <c r="H299" s="48"/>
    </row>
    <row r="300" spans="8:8" ht="13.15" customHeight="1" x14ac:dyDescent="0.25">
      <c r="H300" s="48"/>
    </row>
    <row r="301" spans="8:8" ht="13.15" customHeight="1" x14ac:dyDescent="0.25">
      <c r="H301" s="48"/>
    </row>
    <row r="302" spans="8:8" ht="13.15" customHeight="1" x14ac:dyDescent="0.25">
      <c r="H302" s="48"/>
    </row>
    <row r="303" spans="8:8" ht="13.15" customHeight="1" x14ac:dyDescent="0.25">
      <c r="H303" s="48"/>
    </row>
    <row r="304" spans="8:8" ht="13.15" customHeight="1" x14ac:dyDescent="0.25">
      <c r="H304" s="48"/>
    </row>
    <row r="305" spans="8:8" ht="13.15" customHeight="1" x14ac:dyDescent="0.25">
      <c r="H305" s="48"/>
    </row>
    <row r="306" spans="8:8" ht="13.15" customHeight="1" x14ac:dyDescent="0.25">
      <c r="H306" s="48"/>
    </row>
    <row r="307" spans="8:8" ht="13.15" customHeight="1" x14ac:dyDescent="0.25">
      <c r="H307" s="48"/>
    </row>
    <row r="308" spans="8:8" ht="13.15" customHeight="1" x14ac:dyDescent="0.25">
      <c r="H308" s="48"/>
    </row>
    <row r="309" spans="8:8" ht="13.15" customHeight="1" x14ac:dyDescent="0.25">
      <c r="H309" s="48"/>
    </row>
    <row r="310" spans="8:8" ht="13.15" customHeight="1" x14ac:dyDescent="0.25">
      <c r="H310" s="48"/>
    </row>
    <row r="311" spans="8:8" ht="13.15" customHeight="1" x14ac:dyDescent="0.25">
      <c r="H311" s="48"/>
    </row>
    <row r="312" spans="8:8" ht="13.15" customHeight="1" x14ac:dyDescent="0.25">
      <c r="H312" s="48"/>
    </row>
    <row r="313" spans="8:8" ht="13.15" customHeight="1" x14ac:dyDescent="0.25">
      <c r="H313" s="48"/>
    </row>
    <row r="314" spans="8:8" ht="13.15" customHeight="1" x14ac:dyDescent="0.25">
      <c r="H314" s="48"/>
    </row>
    <row r="315" spans="8:8" ht="13.15" customHeight="1" x14ac:dyDescent="0.25">
      <c r="H315" s="48"/>
    </row>
    <row r="316" spans="8:8" ht="13.15" customHeight="1" x14ac:dyDescent="0.25">
      <c r="H316" s="48"/>
    </row>
    <row r="317" spans="8:8" ht="13.15" customHeight="1" x14ac:dyDescent="0.25">
      <c r="H317" s="48"/>
    </row>
    <row r="318" spans="8:8" ht="13.15" customHeight="1" x14ac:dyDescent="0.25">
      <c r="H318" s="48"/>
    </row>
    <row r="319" spans="8:8" ht="13.15" customHeight="1" x14ac:dyDescent="0.25">
      <c r="H319" s="48"/>
    </row>
    <row r="320" spans="8:8" ht="13.15" customHeight="1" x14ac:dyDescent="0.25">
      <c r="H320" s="48"/>
    </row>
    <row r="321" spans="8:8" ht="13.15" customHeight="1" x14ac:dyDescent="0.25">
      <c r="H321" s="48"/>
    </row>
    <row r="322" spans="8:8" ht="13.15" customHeight="1" x14ac:dyDescent="0.25">
      <c r="H322" s="48"/>
    </row>
    <row r="323" spans="8:8" ht="13.15" customHeight="1" x14ac:dyDescent="0.25">
      <c r="H323" s="48"/>
    </row>
    <row r="324" spans="8:8" ht="13.15" customHeight="1" x14ac:dyDescent="0.25">
      <c r="H324" s="48"/>
    </row>
    <row r="325" spans="8:8" ht="13.15" customHeight="1" x14ac:dyDescent="0.25">
      <c r="H325" s="48"/>
    </row>
    <row r="326" spans="8:8" ht="13.15" customHeight="1" x14ac:dyDescent="0.25">
      <c r="H326" s="48"/>
    </row>
    <row r="327" spans="8:8" ht="13.15" customHeight="1" x14ac:dyDescent="0.25">
      <c r="H327" s="48"/>
    </row>
    <row r="328" spans="8:8" ht="13.15" customHeight="1" x14ac:dyDescent="0.25">
      <c r="H328" s="48"/>
    </row>
    <row r="329" spans="8:8" ht="13.15" customHeight="1" x14ac:dyDescent="0.25">
      <c r="H329" s="48"/>
    </row>
    <row r="330" spans="8:8" ht="13.15" customHeight="1" x14ac:dyDescent="0.25">
      <c r="H330" s="48"/>
    </row>
    <row r="331" spans="8:8" ht="13.15" customHeight="1" x14ac:dyDescent="0.25">
      <c r="H331" s="48"/>
    </row>
    <row r="332" spans="8:8" ht="13.15" customHeight="1" x14ac:dyDescent="0.25">
      <c r="H332" s="48"/>
    </row>
    <row r="333" spans="8:8" ht="13.15" customHeight="1" x14ac:dyDescent="0.25">
      <c r="H333" s="48"/>
    </row>
    <row r="334" spans="8:8" ht="13.15" customHeight="1" x14ac:dyDescent="0.25">
      <c r="H334" s="48"/>
    </row>
    <row r="335" spans="8:8" ht="13.15" customHeight="1" x14ac:dyDescent="0.25">
      <c r="H335" s="48"/>
    </row>
    <row r="336" spans="8:8" ht="13.15" customHeight="1" x14ac:dyDescent="0.25">
      <c r="H336" s="48"/>
    </row>
    <row r="337" spans="8:8" ht="13.15" customHeight="1" x14ac:dyDescent="0.25">
      <c r="H337" s="48"/>
    </row>
    <row r="338" spans="8:8" ht="13.15" customHeight="1" x14ac:dyDescent="0.25">
      <c r="H338" s="48"/>
    </row>
    <row r="339" spans="8:8" ht="13.15" customHeight="1" x14ac:dyDescent="0.25">
      <c r="H339" s="48"/>
    </row>
    <row r="340" spans="8:8" ht="13.15" customHeight="1" x14ac:dyDescent="0.25">
      <c r="H340" s="48"/>
    </row>
    <row r="341" spans="8:8" ht="13.15" customHeight="1" x14ac:dyDescent="0.25">
      <c r="H341" s="48"/>
    </row>
    <row r="342" spans="8:8" ht="13.15" customHeight="1" x14ac:dyDescent="0.25">
      <c r="H342" s="48"/>
    </row>
    <row r="343" spans="8:8" ht="13.15" customHeight="1" x14ac:dyDescent="0.25">
      <c r="H343" s="48"/>
    </row>
    <row r="344" spans="8:8" ht="13.15" customHeight="1" x14ac:dyDescent="0.25">
      <c r="H344" s="48"/>
    </row>
    <row r="345" spans="8:8" ht="13.15" customHeight="1" x14ac:dyDescent="0.25">
      <c r="H345" s="48"/>
    </row>
    <row r="346" spans="8:8" ht="13.15" customHeight="1" x14ac:dyDescent="0.25">
      <c r="H346" s="48"/>
    </row>
  </sheetData>
  <mergeCells count="25">
    <mergeCell ref="A166:B166"/>
    <mergeCell ref="A65:B65"/>
    <mergeCell ref="A76:B76"/>
    <mergeCell ref="A77:F77"/>
    <mergeCell ref="A89:B89"/>
    <mergeCell ref="A97:B97"/>
    <mergeCell ref="A98:F98"/>
    <mergeCell ref="A115:F115"/>
    <mergeCell ref="A125:B125"/>
    <mergeCell ref="A133:B133"/>
    <mergeCell ref="A144:B144"/>
    <mergeCell ref="A155:B155"/>
    <mergeCell ref="A1:H1"/>
    <mergeCell ref="A2:H2"/>
    <mergeCell ref="A58:F58"/>
    <mergeCell ref="A9:B9"/>
    <mergeCell ref="A10:F10"/>
    <mergeCell ref="A17:B17"/>
    <mergeCell ref="A24:B24"/>
    <mergeCell ref="A25:F25"/>
    <mergeCell ref="A33:B33"/>
    <mergeCell ref="A34:F34"/>
    <mergeCell ref="A42:B42"/>
    <mergeCell ref="A43:F43"/>
    <mergeCell ref="A57:B5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3B4D58F265D248B7BE57BF0E13A43E" ma:contentTypeVersion="4" ma:contentTypeDescription="Een nieuw document maken." ma:contentTypeScope="" ma:versionID="80021aeef2a6ff4a2bbc8050d47767db">
  <xsd:schema xmlns:xsd="http://www.w3.org/2001/XMLSchema" xmlns:xs="http://www.w3.org/2001/XMLSchema" xmlns:p="http://schemas.microsoft.com/office/2006/metadata/properties" xmlns:ns2="89c1ad2f-4312-473f-a174-1dd1dc45fa45" xmlns:ns3="00a90198-48a5-46d2-8bf2-23e8fb94e7fb" targetNamespace="http://schemas.microsoft.com/office/2006/metadata/properties" ma:root="true" ma:fieldsID="cf26ded9c74cce60851510b1953449cd" ns2:_="" ns3:_="">
    <xsd:import namespace="89c1ad2f-4312-473f-a174-1dd1dc45fa45"/>
    <xsd:import namespace="00a90198-48a5-46d2-8bf2-23e8fb94e7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c1ad2f-4312-473f-a174-1dd1dc45fa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a90198-48a5-46d2-8bf2-23e8fb94e7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520C2B4C-5865-4A20-BB16-CD6ABCE9D9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c1ad2f-4312-473f-a174-1dd1dc45fa45"/>
    <ds:schemaRef ds:uri="00a90198-48a5-46d2-8bf2-23e8fb94e7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Prijswens 1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Jos Plattel</cp:lastModifiedBy>
  <cp:lastPrinted>2009-11-02T10:38:49Z</cp:lastPrinted>
  <dcterms:created xsi:type="dcterms:W3CDTF">2008-11-21T10:07:29Z</dcterms:created>
  <dcterms:modified xsi:type="dcterms:W3CDTF">2022-10-24T08:24:23Z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0x010100F93B4D58F265D248B7BE57BF0E13A43E</vt:lpwstr>
  </property>
</Properties>
</file>